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270" windowWidth="19230" windowHeight="6300" activeTab="1"/>
  </bookViews>
  <sheets>
    <sheet name="RR HH" sheetId="6" r:id="rId1"/>
    <sheet name="INSTR-HERR-VEHICULOS" sheetId="5" r:id="rId2"/>
    <sheet name="LOGISTICA" sheetId="4" r:id="rId3"/>
    <sheet name="ADM Y UTILIDADES" sheetId="9" r:id="rId4"/>
    <sheet name="RESUMEN REGION 1" sheetId="10" r:id="rId5"/>
  </sheets>
  <definedNames>
    <definedName name="_xlnm.Print_Area" localSheetId="3">'ADM Y UTILIDADES'!$A$1:$I$25</definedName>
    <definedName name="_xlnm.Print_Area" localSheetId="1">'INSTR-HERR-VEHICULOS'!$A$1:$R$71</definedName>
    <definedName name="_xlnm.Print_Area" localSheetId="2">LOGISTICA!$A$1:$C$56</definedName>
    <definedName name="_xlnm.Print_Area" localSheetId="4">'RESUMEN REGION 1'!$A$2:$C$17</definedName>
    <definedName name="_xlnm.Print_Area" localSheetId="0">'RR HH'!$A$4:$F$90</definedName>
  </definedNames>
  <calcPr calcId="145621"/>
</workbook>
</file>

<file path=xl/calcChain.xml><?xml version="1.0" encoding="utf-8"?>
<calcChain xmlns="http://schemas.openxmlformats.org/spreadsheetml/2006/main">
  <c r="E37" i="6" l="1"/>
  <c r="F37" i="6" s="1"/>
  <c r="F36" i="6"/>
  <c r="E36" i="6"/>
  <c r="E24" i="5"/>
  <c r="C44" i="6" l="1"/>
  <c r="C43" i="6"/>
  <c r="F67" i="6" l="1"/>
  <c r="O39" i="5" l="1"/>
  <c r="P39" i="5" s="1"/>
  <c r="O38" i="5"/>
  <c r="P38" i="5" s="1"/>
  <c r="O37" i="5"/>
  <c r="P37" i="5" s="1"/>
  <c r="O36" i="5"/>
  <c r="P36" i="5" s="1"/>
  <c r="M36" i="5"/>
  <c r="M37" i="5"/>
  <c r="M38" i="5"/>
  <c r="M39" i="5"/>
  <c r="O56" i="5"/>
  <c r="P56" i="5" s="1"/>
  <c r="O55" i="5"/>
  <c r="P55" i="5" s="1"/>
  <c r="O54" i="5"/>
  <c r="P54" i="5" s="1"/>
  <c r="O53" i="5"/>
  <c r="P53" i="5" s="1"/>
  <c r="O52" i="5"/>
  <c r="P52" i="5" s="1"/>
  <c r="O51" i="5"/>
  <c r="P51" i="5" s="1"/>
  <c r="O50" i="5"/>
  <c r="P50" i="5" s="1"/>
  <c r="O49" i="5"/>
  <c r="P49" i="5" s="1"/>
  <c r="O48" i="5"/>
  <c r="P48" i="5" s="1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31" i="5"/>
  <c r="M30" i="5"/>
  <c r="M29" i="5"/>
  <c r="M28" i="5"/>
  <c r="Q39" i="5" l="1"/>
  <c r="Q38" i="5"/>
  <c r="Q37" i="5"/>
  <c r="Q36" i="5"/>
  <c r="Q49" i="5"/>
  <c r="Q53" i="5"/>
  <c r="Q50" i="5"/>
  <c r="Q54" i="5"/>
  <c r="Q51" i="5"/>
  <c r="Q55" i="5"/>
  <c r="Q48" i="5"/>
  <c r="Q52" i="5"/>
  <c r="Q56" i="5"/>
  <c r="C53" i="4" l="1"/>
  <c r="C33" i="4"/>
  <c r="O16" i="5"/>
  <c r="P16" i="5" s="1"/>
  <c r="E8" i="6"/>
  <c r="E76" i="6" s="1"/>
  <c r="F76" i="6" s="1"/>
  <c r="M13" i="5"/>
  <c r="C24" i="9"/>
  <c r="D24" i="9" s="1"/>
  <c r="E24" i="9" s="1"/>
  <c r="F24" i="9" s="1"/>
  <c r="G24" i="9" s="1"/>
  <c r="H24" i="9" s="1"/>
  <c r="I24" i="9" s="1"/>
  <c r="M24" i="5"/>
  <c r="M33" i="5"/>
  <c r="M35" i="5"/>
  <c r="M34" i="5"/>
  <c r="M32" i="5"/>
  <c r="I27" i="5"/>
  <c r="M27" i="5" s="1"/>
  <c r="M26" i="5"/>
  <c r="M25" i="5"/>
  <c r="M23" i="5"/>
  <c r="I22" i="5"/>
  <c r="M22" i="5" s="1"/>
  <c r="M21" i="5"/>
  <c r="I20" i="5"/>
  <c r="M20" i="5" s="1"/>
  <c r="M19" i="5"/>
  <c r="M18" i="5"/>
  <c r="M17" i="5"/>
  <c r="I16" i="5"/>
  <c r="M16" i="5" s="1"/>
  <c r="M15" i="5"/>
  <c r="M14" i="5"/>
  <c r="M12" i="5"/>
  <c r="M11" i="5"/>
  <c r="M59" i="5"/>
  <c r="M61" i="5"/>
  <c r="O61" i="5"/>
  <c r="Q61" i="5" s="1"/>
  <c r="P61" i="5"/>
  <c r="O59" i="5"/>
  <c r="P59" i="5" s="1"/>
  <c r="O60" i="5"/>
  <c r="P60" i="5"/>
  <c r="O62" i="5"/>
  <c r="P62" i="5" s="1"/>
  <c r="O11" i="5"/>
  <c r="P11" i="5" s="1"/>
  <c r="O12" i="5"/>
  <c r="P12" i="5" s="1"/>
  <c r="O13" i="5"/>
  <c r="P13" i="5" s="1"/>
  <c r="O14" i="5"/>
  <c r="P14" i="5" s="1"/>
  <c r="O15" i="5"/>
  <c r="P15" i="5"/>
  <c r="O17" i="5"/>
  <c r="P17" i="5" s="1"/>
  <c r="O18" i="5"/>
  <c r="P18" i="5"/>
  <c r="O19" i="5"/>
  <c r="P19" i="5" s="1"/>
  <c r="O20" i="5"/>
  <c r="P20" i="5"/>
  <c r="O21" i="5"/>
  <c r="P21" i="5" s="1"/>
  <c r="O22" i="5"/>
  <c r="O23" i="5"/>
  <c r="P23" i="5"/>
  <c r="O24" i="5"/>
  <c r="P24" i="5" s="1"/>
  <c r="O25" i="5"/>
  <c r="P25" i="5" s="1"/>
  <c r="O26" i="5"/>
  <c r="P26" i="5" s="1"/>
  <c r="O27" i="5"/>
  <c r="Q27" i="5" s="1"/>
  <c r="O28" i="5"/>
  <c r="P28" i="5" s="1"/>
  <c r="O29" i="5"/>
  <c r="O30" i="5"/>
  <c r="P30" i="5" s="1"/>
  <c r="O31" i="5"/>
  <c r="P31" i="5" s="1"/>
  <c r="O32" i="5"/>
  <c r="P32" i="5"/>
  <c r="O33" i="5"/>
  <c r="P33" i="5" s="1"/>
  <c r="O34" i="5"/>
  <c r="P34" i="5"/>
  <c r="O35" i="5"/>
  <c r="P35" i="5" s="1"/>
  <c r="O42" i="5"/>
  <c r="O43" i="5"/>
  <c r="O44" i="5"/>
  <c r="O45" i="5"/>
  <c r="Q45" i="5" s="1"/>
  <c r="O46" i="5"/>
  <c r="O47" i="5"/>
  <c r="O65" i="5"/>
  <c r="P65" i="5" s="1"/>
  <c r="O66" i="5"/>
  <c r="P66" i="5" s="1"/>
  <c r="O67" i="5"/>
  <c r="P67" i="5" s="1"/>
  <c r="O68" i="5"/>
  <c r="Q68" i="5" s="1"/>
  <c r="Q60" i="5"/>
  <c r="Q11" i="5"/>
  <c r="Q14" i="5"/>
  <c r="Q15" i="5"/>
  <c r="Q17" i="5"/>
  <c r="Q18" i="5"/>
  <c r="Q22" i="5"/>
  <c r="Q23" i="5"/>
  <c r="Q25" i="5"/>
  <c r="Q28" i="5"/>
  <c r="Q29" i="5"/>
  <c r="Q32" i="5"/>
  <c r="Q33" i="5"/>
  <c r="Q34" i="5"/>
  <c r="Q40" i="5"/>
  <c r="Q65" i="5"/>
  <c r="Q66" i="5"/>
  <c r="C23" i="9"/>
  <c r="D23" i="9" s="1"/>
  <c r="E23" i="9" s="1"/>
  <c r="F23" i="9" s="1"/>
  <c r="G23" i="9" s="1"/>
  <c r="H23" i="9" s="1"/>
  <c r="I23" i="9" s="1"/>
  <c r="M60" i="5"/>
  <c r="M62" i="5"/>
  <c r="M65" i="5"/>
  <c r="M66" i="5"/>
  <c r="M67" i="5"/>
  <c r="M68" i="5"/>
  <c r="C26" i="6"/>
  <c r="C28" i="6" s="1"/>
  <c r="C30" i="6" s="1"/>
  <c r="C32" i="6" s="1"/>
  <c r="C34" i="6" s="1"/>
  <c r="C27" i="6"/>
  <c r="C29" i="6" s="1"/>
  <c r="C31" i="6" s="1"/>
  <c r="C33" i="6" s="1"/>
  <c r="C35" i="6" s="1"/>
  <c r="C45" i="6"/>
  <c r="C47" i="6" s="1"/>
  <c r="C46" i="6"/>
  <c r="C48" i="6" s="1"/>
  <c r="C90" i="6"/>
  <c r="E10" i="6"/>
  <c r="F10" i="6" s="1"/>
  <c r="E77" i="6"/>
  <c r="F77" i="6" s="1"/>
  <c r="E75" i="6"/>
  <c r="F75" i="6" s="1"/>
  <c r="E74" i="6"/>
  <c r="F74" i="6" s="1"/>
  <c r="E71" i="6"/>
  <c r="F71" i="6" s="1"/>
  <c r="E70" i="6"/>
  <c r="F70" i="6" s="1"/>
  <c r="E69" i="6"/>
  <c r="F69" i="6" s="1"/>
  <c r="E65" i="6"/>
  <c r="F65" i="6" s="1"/>
  <c r="E64" i="6"/>
  <c r="F64" i="6" s="1"/>
  <c r="E63" i="6"/>
  <c r="F63" i="6" s="1"/>
  <c r="E61" i="6"/>
  <c r="F61" i="6" s="1"/>
  <c r="E60" i="6"/>
  <c r="F60" i="6" s="1"/>
  <c r="E59" i="6"/>
  <c r="F59" i="6" s="1"/>
  <c r="E57" i="6"/>
  <c r="F57" i="6" s="1"/>
  <c r="E56" i="6"/>
  <c r="F56" i="6" s="1"/>
  <c r="E55" i="6"/>
  <c r="F55" i="6" s="1"/>
  <c r="E53" i="6"/>
  <c r="F53" i="6" s="1"/>
  <c r="E52" i="6"/>
  <c r="F52" i="6" s="1"/>
  <c r="E48" i="6"/>
  <c r="F48" i="6" s="1"/>
  <c r="E47" i="6"/>
  <c r="F47" i="6" s="1"/>
  <c r="E46" i="6"/>
  <c r="F46" i="6" s="1"/>
  <c r="E44" i="6"/>
  <c r="F44" i="6" s="1"/>
  <c r="E43" i="6"/>
  <c r="F43" i="6" s="1"/>
  <c r="E35" i="6"/>
  <c r="F35" i="6" s="1"/>
  <c r="E34" i="6"/>
  <c r="F34" i="6" s="1"/>
  <c r="E33" i="6"/>
  <c r="F33" i="6" s="1"/>
  <c r="E31" i="6"/>
  <c r="F31" i="6" s="1"/>
  <c r="E30" i="6"/>
  <c r="F30" i="6" s="1"/>
  <c r="E29" i="6"/>
  <c r="F29" i="6" s="1"/>
  <c r="E27" i="6"/>
  <c r="F27" i="6" s="1"/>
  <c r="E26" i="6"/>
  <c r="F26" i="6" s="1"/>
  <c r="E25" i="6"/>
  <c r="F25" i="6" s="1"/>
  <c r="E23" i="6"/>
  <c r="F23" i="6" s="1"/>
  <c r="E22" i="6"/>
  <c r="F22" i="6" s="1"/>
  <c r="E21" i="6"/>
  <c r="F21" i="6" s="1"/>
  <c r="E19" i="6"/>
  <c r="F19" i="6" s="1"/>
  <c r="E18" i="6"/>
  <c r="F18" i="6" s="1"/>
  <c r="E17" i="6"/>
  <c r="F17" i="6" s="1"/>
  <c r="E15" i="6"/>
  <c r="F15" i="6" s="1"/>
  <c r="E14" i="6"/>
  <c r="F14" i="6" s="1"/>
  <c r="E13" i="6"/>
  <c r="F13" i="6" s="1"/>
  <c r="E11" i="6"/>
  <c r="F11" i="6" s="1"/>
  <c r="Q59" i="5" l="1"/>
  <c r="Q35" i="5"/>
  <c r="Q30" i="5"/>
  <c r="Q21" i="5"/>
  <c r="Q24" i="5"/>
  <c r="Q13" i="5"/>
  <c r="P68" i="5"/>
  <c r="Q20" i="5"/>
  <c r="Q16" i="5"/>
  <c r="Q12" i="5"/>
  <c r="P47" i="5"/>
  <c r="Q47" i="5"/>
  <c r="Q70" i="5" s="1"/>
  <c r="Q44" i="5"/>
  <c r="P44" i="5"/>
  <c r="Q67" i="5"/>
  <c r="Q31" i="5"/>
  <c r="Q19" i="5"/>
  <c r="Q46" i="5"/>
  <c r="P46" i="5"/>
  <c r="P43" i="5"/>
  <c r="Q43" i="5"/>
  <c r="Q26" i="5"/>
  <c r="P45" i="5"/>
  <c r="P42" i="5"/>
  <c r="Q42" i="5"/>
  <c r="E12" i="6"/>
  <c r="F12" i="6" s="1"/>
  <c r="C11" i="9" s="1"/>
  <c r="D11" i="9" s="1"/>
  <c r="E11" i="9" s="1"/>
  <c r="F11" i="9" s="1"/>
  <c r="G11" i="9" s="1"/>
  <c r="H11" i="9" s="1"/>
  <c r="I11" i="9" s="1"/>
  <c r="E16" i="6"/>
  <c r="F16" i="6" s="1"/>
  <c r="E20" i="6"/>
  <c r="F20" i="6" s="1"/>
  <c r="E24" i="6"/>
  <c r="F24" i="6" s="1"/>
  <c r="E28" i="6"/>
  <c r="F28" i="6" s="1"/>
  <c r="E32" i="6"/>
  <c r="F32" i="6" s="1"/>
  <c r="E45" i="6"/>
  <c r="F45" i="6" s="1"/>
  <c r="E54" i="6"/>
  <c r="F54" i="6" s="1"/>
  <c r="E58" i="6"/>
  <c r="F58" i="6" s="1"/>
  <c r="E62" i="6"/>
  <c r="F62" i="6" s="1"/>
  <c r="E66" i="6"/>
  <c r="F66" i="6" s="1"/>
  <c r="E72" i="6"/>
  <c r="F72" i="6" s="1"/>
  <c r="F78" i="6" s="1"/>
  <c r="Q62" i="5"/>
  <c r="P29" i="5"/>
  <c r="P27" i="5"/>
  <c r="P22" i="5"/>
  <c r="P70" i="5" l="1"/>
  <c r="C17" i="9" s="1"/>
  <c r="D17" i="9" s="1"/>
  <c r="E17" i="9" s="1"/>
  <c r="F17" i="9" s="1"/>
  <c r="G17" i="9" s="1"/>
  <c r="H17" i="9" s="1"/>
  <c r="C18" i="9"/>
  <c r="D18" i="9" s="1"/>
  <c r="E18" i="9" s="1"/>
  <c r="F18" i="9" s="1"/>
  <c r="G18" i="9" s="1"/>
  <c r="H18" i="9" s="1"/>
  <c r="I18" i="9" s="1"/>
  <c r="C12" i="9"/>
  <c r="D12" i="9" s="1"/>
  <c r="E12" i="9" s="1"/>
  <c r="F12" i="9" s="1"/>
  <c r="G12" i="9" s="1"/>
  <c r="H12" i="9" s="1"/>
  <c r="I12" i="9" s="1"/>
  <c r="C9" i="10" l="1"/>
  <c r="I17" i="9"/>
  <c r="C8" i="10" s="1"/>
  <c r="C10" i="10" l="1"/>
</calcChain>
</file>

<file path=xl/sharedStrings.xml><?xml version="1.0" encoding="utf-8"?>
<sst xmlns="http://schemas.openxmlformats.org/spreadsheetml/2006/main" count="406" uniqueCount="182">
  <si>
    <t xml:space="preserve"> </t>
  </si>
  <si>
    <t>CANT.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</si>
  <si>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</si>
  <si>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</si>
  <si>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</si>
  <si>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</si>
  <si>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</si>
  <si>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</si>
  <si>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</si>
  <si>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</si>
  <si>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</si>
  <si>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</si>
  <si>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</si>
  <si>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</si>
  <si>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</si>
  <si>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VEHICULOS</t>
  </si>
  <si>
    <t>Computadora</t>
  </si>
  <si>
    <t>Escritorio</t>
  </si>
  <si>
    <t>Fax</t>
  </si>
  <si>
    <t>Impresoras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</si>
  <si>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</si>
  <si>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</si>
  <si>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</si>
  <si>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</si>
  <si>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</si>
  <si>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</si>
  <si>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Responsable de Gestión de Calidad</t>
  </si>
  <si>
    <t>Técnicos de Mantenimiento de PEX 1</t>
  </si>
  <si>
    <t>Técnicos de Mantenimiento de PEX 2</t>
  </si>
  <si>
    <t>Técnicos de Mantenimiento de PEX 3</t>
  </si>
  <si>
    <t>Técnicos de Mantenimiento de PEX 4</t>
  </si>
  <si>
    <t>Técnicos de Mantenimiento de PEX 5</t>
  </si>
  <si>
    <t>Técnicos de Mantenimiento de PEX 6</t>
  </si>
  <si>
    <t>Técnicos de Mantenimiento de PEX 7</t>
  </si>
  <si>
    <t>Técnicos de Mantenimiento de PEX 8</t>
  </si>
  <si>
    <t>Responsable Regional de Provisiones y Fallas</t>
  </si>
  <si>
    <t>Gestor de Provisiones</t>
  </si>
  <si>
    <t>Gestor de Fallas</t>
  </si>
  <si>
    <t>Técnico de Planta Externa 1</t>
  </si>
  <si>
    <t>Técnico de Planta Externa e IP 1</t>
  </si>
  <si>
    <t>Técnico de Planta Externa 2</t>
  </si>
  <si>
    <t>Técnico de Planta Externa e IP 2</t>
  </si>
  <si>
    <t>Técnico de Planta Externa 3</t>
  </si>
  <si>
    <t>Técnico de Planta Externa e IP 3</t>
  </si>
  <si>
    <t>Técnicos Clientes Corporativos 1</t>
  </si>
  <si>
    <t>Técnicos Clientes Corporativos 2</t>
  </si>
  <si>
    <t>RR HH</t>
  </si>
  <si>
    <t>Pelador de cable</t>
  </si>
  <si>
    <t xml:space="preserve">Téster o multímetro </t>
  </si>
  <si>
    <t>Monófono</t>
  </si>
  <si>
    <t>Destornilladores planos y estrella en sus diferentes medidas (grande, mediano y pequeño)</t>
  </si>
  <si>
    <t>Set</t>
  </si>
  <si>
    <t>Alicates de fuerza, corte y punta</t>
  </si>
  <si>
    <t>Conos de seguridad</t>
  </si>
  <si>
    <t>Escalera</t>
  </si>
  <si>
    <t>Cinturón de seguridad</t>
  </si>
  <si>
    <t>Ensunchadora</t>
  </si>
  <si>
    <t>Taladro y juego de brocas</t>
  </si>
  <si>
    <t>Tecle</t>
  </si>
  <si>
    <t>Corta frió</t>
  </si>
  <si>
    <t>Devanador</t>
  </si>
  <si>
    <t>Odómetro de cuatro digitos</t>
  </si>
  <si>
    <t>Sunset Sunrise para líneas xDSL</t>
  </si>
  <si>
    <t>Equipo de medición de líneas LTR Dynatel</t>
  </si>
  <si>
    <t>Medidor de tierras</t>
  </si>
  <si>
    <t>HERRAMIENTAS</t>
  </si>
  <si>
    <t>Entorchadora</t>
  </si>
  <si>
    <t>Combustible</t>
  </si>
  <si>
    <t>Mantenimiento de vehículos</t>
  </si>
  <si>
    <t>CONCEPTO</t>
  </si>
  <si>
    <t>HERRAMIENTAS, INSTRUMENTOS, VEHICULOS Y OFICINAS</t>
  </si>
  <si>
    <t>OFICINAS</t>
  </si>
  <si>
    <t>Seguro de instrumentos</t>
  </si>
  <si>
    <t xml:space="preserve">Material de escritorio </t>
  </si>
  <si>
    <t>LOCALIDAD</t>
  </si>
  <si>
    <t>LOGISTICA</t>
  </si>
  <si>
    <t>Seguro de Vehículos</t>
  </si>
  <si>
    <t>Impuestos de Vehículos</t>
  </si>
  <si>
    <t>COSTO EN Bs.</t>
  </si>
  <si>
    <t>GASTOS ADMINISTRATIVOS U OPERATIVOS ASOCIADOS A CADA CONCEPTO</t>
  </si>
  <si>
    <t>CANON MENSUAL TOTAL POR MANO DE OBRA</t>
  </si>
  <si>
    <t>Licencia Autocad</t>
  </si>
  <si>
    <t>SUB TOTAL</t>
  </si>
  <si>
    <t>GRUPO</t>
  </si>
  <si>
    <t>Equipamiento y Ropa de Trabajo</t>
  </si>
  <si>
    <t>% POR PREVISIONES Y APORTES PATRONALES</t>
  </si>
  <si>
    <t>Trafico Telefónico Celular Técnicos de Campo</t>
  </si>
  <si>
    <t>Ponchadora Siemens</t>
  </si>
  <si>
    <t>Ponchadora Alcatel</t>
  </si>
  <si>
    <t>Tester con pinza amperometrica</t>
  </si>
  <si>
    <t>Alicates Crimping RJs y BNCs</t>
  </si>
  <si>
    <t>Escalera para interiores</t>
  </si>
  <si>
    <t>Llave Cresent, martillo, linterna, flexómetro, juego de llaves mixtas y sierra mecánica con dos repuestos</t>
  </si>
  <si>
    <t>Seguidor de tonos</t>
  </si>
  <si>
    <t>Testeador de redes (Datos y XDsl)</t>
  </si>
  <si>
    <t>Trafico Telefónico Celular grupos de técnicos para clientes Masivos y PyMES</t>
  </si>
  <si>
    <t>Trafico Telefónico Celular grupos de técnicos para cliente corporativo</t>
  </si>
  <si>
    <t>Ponchadora Pouyet - Krone</t>
  </si>
  <si>
    <t>Ponchadora krone</t>
  </si>
  <si>
    <t xml:space="preserve">Maletín </t>
  </si>
  <si>
    <t>Computador portátil, Pentium IV o superior</t>
  </si>
  <si>
    <t>Trafico Telefónico Celular de técnicos</t>
  </si>
  <si>
    <t>Alquiler de vehículo</t>
  </si>
  <si>
    <t>Actualizacion de planos</t>
  </si>
  <si>
    <t>Estación de soldar completo para electrónica</t>
  </si>
  <si>
    <t>DEPARTAMENTO</t>
  </si>
  <si>
    <t>Responsable Departamental</t>
  </si>
  <si>
    <t>Trafico Telefónico Celular grupos de técnicos Mantenimiento PEX</t>
  </si>
  <si>
    <t>Descripción</t>
  </si>
  <si>
    <t>% del sueldo</t>
  </si>
  <si>
    <t>Caja de Salud</t>
  </si>
  <si>
    <t>Total:</t>
  </si>
  <si>
    <t>La Paz</t>
  </si>
  <si>
    <t>Técnico de Planta Externa 4</t>
  </si>
  <si>
    <t>Técnico de Planta Externa e IP 4</t>
  </si>
  <si>
    <t>Técnico de Planta Externa 5</t>
  </si>
  <si>
    <t>Técnico de Planta Externa e IP 5</t>
  </si>
  <si>
    <t>Técnico de Planta Externa 6</t>
  </si>
  <si>
    <t>Técnico de Planta Externa e IP 6</t>
  </si>
  <si>
    <t>Técnico de Planta Externa 7</t>
  </si>
  <si>
    <t>Técnico de Planta Externa e IP 7</t>
  </si>
  <si>
    <t>Técnico de Planta Externa 8</t>
  </si>
  <si>
    <t>Técnico de Planta Externa e IP 8</t>
  </si>
  <si>
    <t>Técnico de Planta Externa 9</t>
  </si>
  <si>
    <t>Técnico de Planta Externa e IP 9</t>
  </si>
  <si>
    <t>Técnico MDF 1</t>
  </si>
  <si>
    <t>Técnico MDF 2</t>
  </si>
  <si>
    <t>Técnicos de Mantenimiento de PEX 9</t>
  </si>
  <si>
    <t>Técnicos de Mantenimiento de PEX 10</t>
  </si>
  <si>
    <t>Técnico de Planta Externa Corporativo 1</t>
  </si>
  <si>
    <t>Técnicos Clientes Corporativos 3</t>
  </si>
  <si>
    <t>Técnico de Planta Externa Corporativo 2</t>
  </si>
  <si>
    <t>Técnico de Planta Externa Corporativo 3</t>
  </si>
  <si>
    <t>Total La Paz</t>
  </si>
  <si>
    <t>Caranavi</t>
  </si>
  <si>
    <t>Copacabana</t>
  </si>
  <si>
    <t>Patacamaya</t>
  </si>
  <si>
    <t>Oruro</t>
  </si>
  <si>
    <t>Llallagua</t>
  </si>
  <si>
    <t>Challapata</t>
  </si>
  <si>
    <t>Huanuni</t>
  </si>
  <si>
    <t>Total Oruro</t>
  </si>
  <si>
    <t>LPZ</t>
  </si>
  <si>
    <t>LA PAZ</t>
  </si>
  <si>
    <t>CRN</t>
  </si>
  <si>
    <t>COP</t>
  </si>
  <si>
    <t>PTC</t>
  </si>
  <si>
    <t>ORO</t>
  </si>
  <si>
    <t>LLA</t>
  </si>
  <si>
    <t>CHA</t>
  </si>
  <si>
    <t>HUN</t>
  </si>
  <si>
    <t>ORURO</t>
  </si>
  <si>
    <t>PRECIOS 1   -   REGION 1</t>
  </si>
  <si>
    <t>TOTAL REGION 1</t>
  </si>
  <si>
    <t>REGION 1</t>
  </si>
  <si>
    <t>Auto 1800 c.c. Tipo Vagoneta modelo mayor o igual a 2008 (Grupos Corporativos)</t>
  </si>
  <si>
    <t>Auto 1500 c.c. Tipo Vagoneta modelo mayor o igual a 2003 (Grupos Corporativos)</t>
  </si>
  <si>
    <t>Auto 1500 c.c. Tipo Vagoneta modelo mayor o igual a 2003 (Grupos Masivos y PyMES)</t>
  </si>
  <si>
    <t>Minbus de capacidad min 0,5 Toneladas modelo mayor o igual a 2003 (Grupo de Planta Externa)</t>
  </si>
  <si>
    <t>Asistente de Gestor de Provisiones y Fallas</t>
  </si>
  <si>
    <t>VALOR 
(SIN IVA)</t>
  </si>
  <si>
    <t>SUELDO 
(SIN IVA)</t>
  </si>
  <si>
    <t>TOTAL Bs. (SIN IVA) 
POR MES</t>
  </si>
  <si>
    <t>PRECIO
(CON IVA)</t>
  </si>
  <si>
    <t>COSTO EN Bs.
(SIN IVA)</t>
  </si>
  <si>
    <r>
      <t xml:space="preserve">PRECIO TOTAL
</t>
    </r>
    <r>
      <rPr>
        <b/>
        <sz val="9"/>
        <color indexed="9"/>
        <rFont val="Arial"/>
        <family val="2"/>
      </rPr>
      <t>(CON IVA</t>
    </r>
    <r>
      <rPr>
        <b/>
        <sz val="10"/>
        <color indexed="9"/>
        <rFont val="Arial"/>
        <family val="2"/>
      </rPr>
      <t>)</t>
    </r>
  </si>
  <si>
    <t xml:space="preserve">Medidor de potencia óptica EXFO FiberBasix 100 EPM 100 o similar
</t>
  </si>
  <si>
    <t>Fuente de láser EXFO FiberBasic 100 ELS 100 o similares</t>
  </si>
  <si>
    <t>Una bobina de lanzamiento de un KM de longitud</t>
  </si>
  <si>
    <t>Fusionadora Fujikura FSM 40S o superior</t>
  </si>
  <si>
    <t>Cortadora Fujikura CT-7 ó Similar</t>
  </si>
  <si>
    <t>Detectores de trafico</t>
  </si>
  <si>
    <t>Generador eléctrico</t>
  </si>
  <si>
    <t xml:space="preserve">Microscopio Óptico </t>
  </si>
  <si>
    <t xml:space="preserve">OTDR doble ventana (1310/1550 nm) </t>
  </si>
  <si>
    <t>Striper MILLER</t>
  </si>
  <si>
    <t>Tijera para KEVLAR</t>
  </si>
  <si>
    <t>Pelador de cable (Arado)</t>
  </si>
  <si>
    <t>Técnicos de Mantenimiento de PEX 11 Especialista FO</t>
  </si>
  <si>
    <t>Técnicos de Mantenimiento de PEX 12 Especialista FO</t>
  </si>
  <si>
    <t>Técnicos de Mantenimiento de PEX 1  Especialista FO</t>
  </si>
  <si>
    <t>Cotador de tubo holgado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</si>
</sst>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[$€-2]\ * #,##0.00_ ;_ [$€-2]\ * \-#,##0.00_ ;_ [$€-2]\ * &quot;-&quot;??_ 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9"/>
      <color indexed="60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3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indexed="8"/>
      <name val="Arial"/>
      <family val="2"/>
    </font>
    <font>
      <sz val="8"/>
      <color indexed="8"/>
      <name val="Arial"/>
      <family val="2"/>
    </font>
    <font>
      <b/>
      <sz val="8"/>
      <color indexed="13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indexed="9"/>
      <name val="Arial"/>
      <family val="2"/>
    </font>
    <font>
      <i/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0" xfId="0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3" fillId="0" borderId="0" xfId="0" applyFont="1"/>
    <xf numFmtId="0" fontId="17" fillId="0" borderId="1" xfId="0" applyFont="1" applyBorder="1" applyAlignment="1">
      <alignment horizontal="center" vertical="justify"/>
    </xf>
    <xf numFmtId="3" fontId="17" fillId="0" borderId="1" xfId="0" applyNumberFormat="1" applyFont="1" applyBorder="1" applyAlignment="1">
      <alignment horizontal="center" vertical="justify"/>
    </xf>
    <xf numFmtId="0" fontId="17" fillId="0" borderId="2" xfId="0" applyFont="1" applyBorder="1" applyAlignment="1">
      <alignment horizontal="center" vertical="justify"/>
    </xf>
    <xf numFmtId="3" fontId="17" fillId="0" borderId="2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4" fillId="0" borderId="0" xfId="0" applyFont="1"/>
    <xf numFmtId="0" fontId="0" fillId="0" borderId="3" xfId="0" applyBorder="1" applyAlignment="1">
      <alignment vertical="top"/>
    </xf>
    <xf numFmtId="0" fontId="5" fillId="0" borderId="3" xfId="0" applyFont="1" applyBorder="1" applyAlignment="1">
      <alignment vertical="top"/>
    </xf>
    <xf numFmtId="0" fontId="4" fillId="0" borderId="4" xfId="0" applyFont="1" applyBorder="1"/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164" fontId="6" fillId="0" borderId="0" xfId="2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justify"/>
    </xf>
    <xf numFmtId="4" fontId="17" fillId="2" borderId="2" xfId="0" applyNumberFormat="1" applyFont="1" applyFill="1" applyBorder="1" applyAlignment="1">
      <alignment vertical="justify"/>
    </xf>
    <xf numFmtId="4" fontId="17" fillId="2" borderId="9" xfId="0" applyNumberFormat="1" applyFont="1" applyFill="1" applyBorder="1" applyAlignment="1">
      <alignment vertical="justify"/>
    </xf>
    <xf numFmtId="0" fontId="15" fillId="0" borderId="1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18" xfId="0" applyFont="1" applyBorder="1" applyAlignment="1">
      <alignment horizontal="center" vertical="justify"/>
    </xf>
    <xf numFmtId="4" fontId="17" fillId="2" borderId="18" xfId="0" applyNumberFormat="1" applyFont="1" applyFill="1" applyBorder="1" applyAlignment="1">
      <alignment vertical="justify"/>
    </xf>
    <xf numFmtId="3" fontId="17" fillId="0" borderId="18" xfId="0" applyNumberFormat="1" applyFont="1" applyBorder="1" applyAlignment="1">
      <alignment horizontal="center" vertical="justify"/>
    </xf>
    <xf numFmtId="0" fontId="17" fillId="0" borderId="19" xfId="0" applyFont="1" applyBorder="1" applyAlignment="1">
      <alignment horizontal="center" vertical="justify"/>
    </xf>
    <xf numFmtId="4" fontId="17" fillId="0" borderId="19" xfId="0" applyNumberFormat="1" applyFont="1" applyFill="1" applyBorder="1" applyAlignment="1">
      <alignment vertical="justify"/>
    </xf>
    <xf numFmtId="3" fontId="17" fillId="0" borderId="19" xfId="0" applyNumberFormat="1" applyFont="1" applyBorder="1" applyAlignment="1">
      <alignment horizontal="center" vertical="justify"/>
    </xf>
    <xf numFmtId="4" fontId="0" fillId="3" borderId="8" xfId="0" applyNumberFormat="1" applyFill="1" applyBorder="1" applyAlignment="1">
      <alignment vertical="top"/>
    </xf>
    <xf numFmtId="4" fontId="5" fillId="3" borderId="8" xfId="0" applyNumberFormat="1" applyFont="1" applyFill="1" applyBorder="1" applyAlignment="1">
      <alignment vertical="top"/>
    </xf>
    <xf numFmtId="10" fontId="3" fillId="3" borderId="19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justify" wrapText="1"/>
    </xf>
    <xf numFmtId="0" fontId="2" fillId="0" borderId="1" xfId="0" applyFont="1" applyFill="1" applyBorder="1" applyAlignment="1">
      <alignment horizontal="left" vertical="justify" wrapText="1"/>
    </xf>
    <xf numFmtId="4" fontId="3" fillId="3" borderId="1" xfId="0" applyNumberFormat="1" applyFont="1" applyFill="1" applyBorder="1" applyAlignment="1">
      <alignment horizontal="right" vertical="justify" wrapText="1"/>
    </xf>
    <xf numFmtId="164" fontId="2" fillId="0" borderId="1" xfId="2" applyFont="1" applyBorder="1" applyAlignment="1">
      <alignment horizontal="right" vertical="top" wrapText="1"/>
    </xf>
    <xf numFmtId="164" fontId="2" fillId="0" borderId="5" xfId="2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justify" wrapText="1"/>
    </xf>
    <xf numFmtId="164" fontId="3" fillId="0" borderId="2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left" vertical="justify" wrapText="1"/>
    </xf>
    <xf numFmtId="164" fontId="3" fillId="0" borderId="5" xfId="2" applyFont="1" applyFill="1" applyBorder="1" applyAlignment="1">
      <alignment horizontal="right" vertical="top" wrapText="1"/>
    </xf>
    <xf numFmtId="3" fontId="17" fillId="0" borderId="1" xfId="0" applyNumberFormat="1" applyFont="1" applyFill="1" applyBorder="1" applyAlignment="1">
      <alignment horizontal="center" vertical="justify"/>
    </xf>
    <xf numFmtId="3" fontId="17" fillId="0" borderId="18" xfId="0" applyNumberFormat="1" applyFont="1" applyFill="1" applyBorder="1" applyAlignment="1">
      <alignment horizontal="center" vertical="justify"/>
    </xf>
    <xf numFmtId="164" fontId="10" fillId="0" borderId="18" xfId="2" applyFont="1" applyBorder="1" applyAlignment="1">
      <alignment horizontal="right" vertical="justify"/>
    </xf>
    <xf numFmtId="9" fontId="10" fillId="0" borderId="25" xfId="0" applyNumberFormat="1" applyFont="1" applyBorder="1" applyAlignment="1">
      <alignment horizontal="center" vertical="justify"/>
    </xf>
    <xf numFmtId="9" fontId="10" fillId="0" borderId="26" xfId="0" applyNumberFormat="1" applyFont="1" applyBorder="1" applyAlignment="1">
      <alignment horizontal="center" vertical="justify"/>
    </xf>
    <xf numFmtId="9" fontId="10" fillId="0" borderId="27" xfId="0" applyNumberFormat="1" applyFont="1" applyBorder="1" applyAlignment="1">
      <alignment horizontal="center" vertical="justify"/>
    </xf>
    <xf numFmtId="9" fontId="17" fillId="0" borderId="25" xfId="0" applyNumberFormat="1" applyFont="1" applyBorder="1" applyAlignment="1">
      <alignment horizontal="center" vertical="justify"/>
    </xf>
    <xf numFmtId="9" fontId="17" fillId="0" borderId="28" xfId="0" applyNumberFormat="1" applyFont="1" applyBorder="1" applyAlignment="1">
      <alignment horizontal="center" vertical="justify"/>
    </xf>
    <xf numFmtId="164" fontId="10" fillId="0" borderId="2" xfId="2" applyFont="1" applyBorder="1" applyAlignment="1">
      <alignment horizontal="right" vertical="justify"/>
    </xf>
    <xf numFmtId="0" fontId="4" fillId="0" borderId="2" xfId="0" applyFont="1" applyFill="1" applyBorder="1" applyAlignment="1">
      <alignment vertical="top"/>
    </xf>
    <xf numFmtId="4" fontId="4" fillId="0" borderId="8" xfId="0" applyNumberFormat="1" applyFont="1" applyFill="1" applyBorder="1" applyAlignment="1">
      <alignment vertical="top"/>
    </xf>
    <xf numFmtId="0" fontId="5" fillId="0" borderId="29" xfId="0" applyFont="1" applyBorder="1" applyAlignment="1">
      <alignment vertical="top"/>
    </xf>
    <xf numFmtId="0" fontId="5" fillId="0" borderId="19" xfId="0" applyFont="1" applyFill="1" applyBorder="1" applyAlignment="1">
      <alignment vertical="top"/>
    </xf>
    <xf numFmtId="4" fontId="5" fillId="0" borderId="30" xfId="0" applyNumberFormat="1" applyFont="1" applyFill="1" applyBorder="1" applyAlignment="1">
      <alignment vertical="top"/>
    </xf>
    <xf numFmtId="0" fontId="12" fillId="0" borderId="33" xfId="0" applyFont="1" applyBorder="1" applyAlignment="1">
      <alignment horizontal="center" vertical="justify"/>
    </xf>
    <xf numFmtId="0" fontId="12" fillId="0" borderId="34" xfId="0" applyFont="1" applyBorder="1" applyAlignment="1">
      <alignment horizontal="center" vertical="justify"/>
    </xf>
    <xf numFmtId="0" fontId="12" fillId="0" borderId="35" xfId="0" applyFont="1" applyBorder="1" applyAlignment="1">
      <alignment horizontal="center" vertical="justify"/>
    </xf>
    <xf numFmtId="0" fontId="12" fillId="0" borderId="36" xfId="0" applyFont="1" applyBorder="1" applyAlignment="1">
      <alignment horizontal="center" vertical="justify"/>
    </xf>
    <xf numFmtId="3" fontId="17" fillId="0" borderId="37" xfId="0" applyNumberFormat="1" applyFont="1" applyBorder="1" applyAlignment="1">
      <alignment horizontal="center" vertical="justify"/>
    </xf>
    <xf numFmtId="3" fontId="17" fillId="0" borderId="38" xfId="0" applyNumberFormat="1" applyFont="1" applyBorder="1" applyAlignment="1">
      <alignment horizontal="center" vertical="justify"/>
    </xf>
    <xf numFmtId="3" fontId="17" fillId="0" borderId="39" xfId="0" applyNumberFormat="1" applyFont="1" applyBorder="1" applyAlignment="1">
      <alignment horizontal="center" vertical="justify"/>
    </xf>
    <xf numFmtId="0" fontId="14" fillId="0" borderId="16" xfId="0" applyFont="1" applyFill="1" applyBorder="1" applyAlignment="1">
      <alignment horizontal="center" vertical="justify"/>
    </xf>
    <xf numFmtId="0" fontId="17" fillId="0" borderId="42" xfId="0" applyFont="1" applyBorder="1" applyAlignment="1">
      <alignment vertical="justify"/>
    </xf>
    <xf numFmtId="0" fontId="17" fillId="0" borderId="4" xfId="0" applyFont="1" applyBorder="1" applyAlignment="1">
      <alignment vertical="justify"/>
    </xf>
    <xf numFmtId="0" fontId="17" fillId="0" borderId="3" xfId="0" applyFont="1" applyBorder="1" applyAlignment="1">
      <alignment vertical="justify"/>
    </xf>
    <xf numFmtId="0" fontId="17" fillId="0" borderId="29" xfId="0" applyFont="1" applyBorder="1" applyAlignment="1">
      <alignment vertical="justify"/>
    </xf>
    <xf numFmtId="0" fontId="22" fillId="0" borderId="4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7" fillId="0" borderId="0" xfId="2" applyFont="1" applyFill="1" applyBorder="1" applyAlignment="1">
      <alignment horizontal="right" vertical="top" wrapText="1"/>
    </xf>
    <xf numFmtId="10" fontId="8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164" fontId="6" fillId="0" borderId="2" xfId="2" applyFont="1" applyFill="1" applyBorder="1" applyAlignment="1">
      <alignment horizontal="right" vertical="top" wrapText="1"/>
    </xf>
    <xf numFmtId="164" fontId="7" fillId="0" borderId="2" xfId="2" applyFont="1" applyFill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164" fontId="13" fillId="0" borderId="2" xfId="0" applyNumberFormat="1" applyFont="1" applyBorder="1"/>
    <xf numFmtId="0" fontId="23" fillId="4" borderId="2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justify" wrapText="1"/>
    </xf>
    <xf numFmtId="164" fontId="2" fillId="5" borderId="1" xfId="2" applyFont="1" applyFill="1" applyBorder="1" applyAlignment="1">
      <alignment horizontal="right" vertical="top" wrapText="1"/>
    </xf>
    <xf numFmtId="164" fontId="2" fillId="5" borderId="5" xfId="2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0" fontId="1" fillId="0" borderId="2" xfId="3" applyNumberFormat="1" applyBorder="1"/>
    <xf numFmtId="0" fontId="5" fillId="0" borderId="0" xfId="0" applyFont="1" applyBorder="1"/>
    <xf numFmtId="0" fontId="4" fillId="0" borderId="0" xfId="0" applyFont="1" applyBorder="1" applyAlignment="1">
      <alignment horizontal="right"/>
    </xf>
    <xf numFmtId="10" fontId="4" fillId="6" borderId="2" xfId="3" applyNumberFormat="1" applyFont="1" applyFill="1" applyBorder="1"/>
    <xf numFmtId="0" fontId="4" fillId="0" borderId="0" xfId="0" applyFont="1" applyAlignment="1">
      <alignment horizontal="right"/>
    </xf>
    <xf numFmtId="0" fontId="21" fillId="0" borderId="0" xfId="0" applyFont="1" applyFill="1" applyBorder="1"/>
    <xf numFmtId="3" fontId="20" fillId="0" borderId="18" xfId="0" applyNumberFormat="1" applyFont="1" applyFill="1" applyBorder="1" applyAlignment="1">
      <alignment horizontal="center" vertical="justify"/>
    </xf>
    <xf numFmtId="3" fontId="20" fillId="0" borderId="1" xfId="0" applyNumberFormat="1" applyFont="1" applyFill="1" applyBorder="1" applyAlignment="1">
      <alignment horizontal="center" vertical="justify"/>
    </xf>
    <xf numFmtId="3" fontId="20" fillId="0" borderId="2" xfId="0" applyNumberFormat="1" applyFont="1" applyBorder="1" applyAlignment="1">
      <alignment horizontal="center" vertical="justify"/>
    </xf>
    <xf numFmtId="3" fontId="20" fillId="0" borderId="1" xfId="0" applyNumberFormat="1" applyFont="1" applyBorder="1" applyAlignment="1">
      <alignment horizontal="center" vertical="justify"/>
    </xf>
    <xf numFmtId="3" fontId="20" fillId="0" borderId="19" xfId="0" applyNumberFormat="1" applyFont="1" applyBorder="1" applyAlignment="1">
      <alignment horizontal="center" vertical="justify"/>
    </xf>
    <xf numFmtId="3" fontId="20" fillId="0" borderId="18" xfId="0" applyNumberFormat="1" applyFont="1" applyBorder="1" applyAlignment="1">
      <alignment horizontal="center" vertical="justify"/>
    </xf>
    <xf numFmtId="4" fontId="5" fillId="3" borderId="8" xfId="0" applyNumberFormat="1" applyFont="1" applyFill="1" applyBorder="1" applyAlignment="1">
      <alignment vertical="center"/>
    </xf>
    <xf numFmtId="0" fontId="10" fillId="0" borderId="42" xfId="0" applyFont="1" applyBorder="1" applyAlignment="1">
      <alignment horizontal="center" vertical="justify"/>
    </xf>
    <xf numFmtId="0" fontId="10" fillId="0" borderId="3" xfId="0" applyFont="1" applyBorder="1" applyAlignment="1">
      <alignment horizontal="center" vertical="justify"/>
    </xf>
    <xf numFmtId="0" fontId="10" fillId="0" borderId="29" xfId="0" applyFont="1" applyBorder="1" applyAlignment="1">
      <alignment horizontal="center" vertical="justify"/>
    </xf>
    <xf numFmtId="0" fontId="17" fillId="0" borderId="42" xfId="0" applyFont="1" applyBorder="1" applyAlignment="1">
      <alignment horizontal="center" vertical="justify"/>
    </xf>
    <xf numFmtId="164" fontId="0" fillId="0" borderId="43" xfId="2" applyFont="1" applyBorder="1"/>
    <xf numFmtId="0" fontId="17" fillId="0" borderId="3" xfId="0" applyFont="1" applyBorder="1" applyAlignment="1">
      <alignment horizontal="center" vertical="justify"/>
    </xf>
    <xf numFmtId="164" fontId="0" fillId="0" borderId="8" xfId="2" applyFont="1" applyBorder="1"/>
    <xf numFmtId="164" fontId="0" fillId="0" borderId="30" xfId="2" applyFont="1" applyBorder="1"/>
    <xf numFmtId="164" fontId="0" fillId="0" borderId="0" xfId="0" applyNumberFormat="1"/>
    <xf numFmtId="164" fontId="11" fillId="0" borderId="45" xfId="2" applyFont="1" applyFill="1" applyBorder="1" applyAlignment="1">
      <alignment horizontal="center" vertical="justify"/>
    </xf>
    <xf numFmtId="164" fontId="11" fillId="0" borderId="21" xfId="2" applyFont="1" applyFill="1" applyBorder="1" applyAlignment="1">
      <alignment horizontal="center" vertical="justify"/>
    </xf>
    <xf numFmtId="3" fontId="20" fillId="0" borderId="43" xfId="0" applyNumberFormat="1" applyFont="1" applyBorder="1" applyAlignment="1">
      <alignment horizontal="center" vertical="justify"/>
    </xf>
    <xf numFmtId="3" fontId="20" fillId="0" borderId="5" xfId="0" applyNumberFormat="1" applyFont="1" applyBorder="1" applyAlignment="1">
      <alignment horizontal="center" vertical="justify"/>
    </xf>
    <xf numFmtId="3" fontId="20" fillId="0" borderId="8" xfId="0" applyNumberFormat="1" applyFont="1" applyBorder="1" applyAlignment="1">
      <alignment horizontal="center" vertical="justify"/>
    </xf>
    <xf numFmtId="3" fontId="20" fillId="0" borderId="30" xfId="0" applyNumberFormat="1" applyFont="1" applyBorder="1" applyAlignment="1">
      <alignment horizontal="center" vertical="justify"/>
    </xf>
    <xf numFmtId="0" fontId="20" fillId="0" borderId="0" xfId="0" applyFont="1" applyBorder="1" applyAlignment="1">
      <alignment wrapText="1"/>
    </xf>
    <xf numFmtId="164" fontId="10" fillId="0" borderId="43" xfId="2" applyFont="1" applyBorder="1" applyAlignment="1">
      <alignment horizontal="right" vertical="justify"/>
    </xf>
    <xf numFmtId="3" fontId="17" fillId="0" borderId="50" xfId="0" applyNumberFormat="1" applyFont="1" applyBorder="1" applyAlignment="1">
      <alignment horizontal="center" vertical="justify"/>
    </xf>
    <xf numFmtId="3" fontId="17" fillId="0" borderId="51" xfId="0" applyNumberFormat="1" applyFont="1" applyBorder="1" applyAlignment="1">
      <alignment horizontal="center" vertical="justify"/>
    </xf>
    <xf numFmtId="0" fontId="18" fillId="0" borderId="0" xfId="0" applyFont="1" applyFill="1" applyBorder="1" applyAlignment="1">
      <alignment horizontal="center" vertical="justify"/>
    </xf>
    <xf numFmtId="3" fontId="3" fillId="7" borderId="18" xfId="0" applyNumberFormat="1" applyFont="1" applyFill="1" applyBorder="1" applyAlignment="1">
      <alignment horizontal="center" vertical="center" wrapText="1"/>
    </xf>
    <xf numFmtId="0" fontId="12" fillId="7" borderId="31" xfId="0" applyFont="1" applyFill="1" applyBorder="1"/>
    <xf numFmtId="0" fontId="14" fillId="7" borderId="40" xfId="0" applyFont="1" applyFill="1" applyBorder="1" applyAlignment="1">
      <alignment horizontal="center"/>
    </xf>
    <xf numFmtId="0" fontId="14" fillId="7" borderId="11" xfId="0" applyFont="1" applyFill="1" applyBorder="1" applyAlignment="1">
      <alignment horizontal="center"/>
    </xf>
    <xf numFmtId="0" fontId="18" fillId="7" borderId="12" xfId="0" applyFont="1" applyFill="1" applyBorder="1" applyAlignment="1">
      <alignment horizontal="center" wrapText="1"/>
    </xf>
    <xf numFmtId="0" fontId="14" fillId="7" borderId="23" xfId="0" applyFont="1" applyFill="1" applyBorder="1" applyAlignment="1">
      <alignment horizontal="center"/>
    </xf>
    <xf numFmtId="0" fontId="18" fillId="7" borderId="12" xfId="0" applyFont="1" applyFill="1" applyBorder="1" applyAlignment="1">
      <alignment horizontal="center"/>
    </xf>
    <xf numFmtId="0" fontId="14" fillId="7" borderId="12" xfId="0" applyFont="1" applyFill="1" applyBorder="1" applyAlignment="1">
      <alignment horizontal="center"/>
    </xf>
    <xf numFmtId="0" fontId="14" fillId="7" borderId="10" xfId="0" applyFont="1" applyFill="1" applyBorder="1" applyAlignment="1">
      <alignment horizontal="center"/>
    </xf>
    <xf numFmtId="0" fontId="15" fillId="7" borderId="32" xfId="0" applyFont="1" applyFill="1" applyBorder="1"/>
    <xf numFmtId="0" fontId="14" fillId="7" borderId="41" xfId="0" applyFont="1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  <xf numFmtId="0" fontId="14" fillId="7" borderId="14" xfId="0" applyFont="1" applyFill="1" applyBorder="1" applyAlignment="1">
      <alignment horizontal="center"/>
    </xf>
    <xf numFmtId="0" fontId="14" fillId="7" borderId="24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center"/>
    </xf>
    <xf numFmtId="0" fontId="14" fillId="7" borderId="15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7" xfId="0" applyBorder="1"/>
    <xf numFmtId="0" fontId="4" fillId="0" borderId="34" xfId="0" applyFont="1" applyFill="1" applyBorder="1" applyAlignment="1">
      <alignment horizontal="center"/>
    </xf>
    <xf numFmtId="0" fontId="20" fillId="0" borderId="17" xfId="0" applyFont="1" applyBorder="1" applyAlignment="1">
      <alignment wrapText="1"/>
    </xf>
    <xf numFmtId="0" fontId="4" fillId="7" borderId="6" xfId="0" applyFont="1" applyFill="1" applyBorder="1"/>
    <xf numFmtId="0" fontId="4" fillId="7" borderId="7" xfId="0" applyFont="1" applyFill="1" applyBorder="1" applyAlignment="1">
      <alignment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3" fontId="17" fillId="0" borderId="20" xfId="0" applyNumberFormat="1" applyFont="1" applyBorder="1" applyAlignment="1">
      <alignment horizontal="center" vertical="justify"/>
    </xf>
    <xf numFmtId="3" fontId="20" fillId="0" borderId="20" xfId="0" applyNumberFormat="1" applyFont="1" applyBorder="1" applyAlignment="1">
      <alignment horizontal="center" vertical="justify"/>
    </xf>
    <xf numFmtId="3" fontId="20" fillId="0" borderId="53" xfId="0" applyNumberFormat="1" applyFont="1" applyBorder="1" applyAlignment="1">
      <alignment horizontal="center" vertical="justify"/>
    </xf>
    <xf numFmtId="0" fontId="10" fillId="0" borderId="52" xfId="0" applyFont="1" applyBorder="1" applyAlignment="1">
      <alignment horizontal="center" vertical="justify"/>
    </xf>
    <xf numFmtId="164" fontId="0" fillId="0" borderId="53" xfId="2" applyFont="1" applyBorder="1"/>
    <xf numFmtId="3" fontId="17" fillId="0" borderId="54" xfId="0" applyNumberFormat="1" applyFont="1" applyBorder="1" applyAlignment="1">
      <alignment horizontal="center" vertical="justify"/>
    </xf>
    <xf numFmtId="9" fontId="10" fillId="0" borderId="2" xfId="0" applyNumberFormat="1" applyFont="1" applyBorder="1" applyAlignment="1">
      <alignment horizontal="center" vertical="justify"/>
    </xf>
    <xf numFmtId="0" fontId="10" fillId="0" borderId="55" xfId="0" applyFont="1" applyBorder="1" applyAlignment="1">
      <alignment horizontal="center" vertical="justify"/>
    </xf>
    <xf numFmtId="0" fontId="10" fillId="0" borderId="56" xfId="0" applyFont="1" applyBorder="1" applyAlignment="1">
      <alignment horizontal="center" vertical="justify"/>
    </xf>
    <xf numFmtId="0" fontId="10" fillId="0" borderId="22" xfId="0" applyFont="1" applyBorder="1" applyAlignment="1">
      <alignment horizontal="center" vertical="justify"/>
    </xf>
    <xf numFmtId="0" fontId="10" fillId="0" borderId="57" xfId="0" applyFont="1" applyBorder="1" applyAlignment="1">
      <alignment horizontal="center" vertical="justify"/>
    </xf>
    <xf numFmtId="3" fontId="17" fillId="0" borderId="58" xfId="0" applyNumberFormat="1" applyFont="1" applyBorder="1" applyAlignment="1">
      <alignment horizontal="center" vertical="justify"/>
    </xf>
    <xf numFmtId="0" fontId="4" fillId="0" borderId="16" xfId="0" applyFont="1" applyFill="1" applyBorder="1" applyAlignment="1">
      <alignment horizontal="center"/>
    </xf>
    <xf numFmtId="164" fontId="22" fillId="0" borderId="2" xfId="2" applyFont="1" applyFill="1" applyBorder="1" applyAlignment="1">
      <alignment horizontal="right" vertical="center" wrapText="1"/>
    </xf>
    <xf numFmtId="0" fontId="3" fillId="7" borderId="43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44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right" vertical="justify" wrapText="1"/>
    </xf>
    <xf numFmtId="0" fontId="3" fillId="0" borderId="49" xfId="0" applyFont="1" applyFill="1" applyBorder="1" applyAlignment="1">
      <alignment horizontal="right" vertical="justify" wrapText="1"/>
    </xf>
    <xf numFmtId="0" fontId="3" fillId="7" borderId="42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3" fontId="3" fillId="7" borderId="18" xfId="0" applyNumberFormat="1" applyFont="1" applyFill="1" applyBorder="1" applyAlignment="1">
      <alignment horizontal="center" vertical="center" wrapText="1"/>
    </xf>
    <xf numFmtId="3" fontId="3" fillId="7" borderId="19" xfId="0" applyNumberFormat="1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right" vertical="justify"/>
    </xf>
    <xf numFmtId="0" fontId="11" fillId="0" borderId="49" xfId="0" applyFont="1" applyFill="1" applyBorder="1" applyAlignment="1">
      <alignment horizontal="right" vertical="justify"/>
    </xf>
    <xf numFmtId="0" fontId="11" fillId="0" borderId="45" xfId="0" applyFont="1" applyFill="1" applyBorder="1" applyAlignment="1">
      <alignment horizontal="right" vertical="justify"/>
    </xf>
    <xf numFmtId="0" fontId="19" fillId="0" borderId="0" xfId="0" applyFont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/>
    </xf>
    <xf numFmtId="0" fontId="24" fillId="4" borderId="28" xfId="0" applyFont="1" applyFill="1" applyBorder="1" applyAlignment="1">
      <alignment horizontal="left"/>
    </xf>
    <xf numFmtId="0" fontId="24" fillId="4" borderId="22" xfId="0" applyFont="1" applyFill="1" applyBorder="1" applyAlignment="1">
      <alignment horizontal="left"/>
    </xf>
    <xf numFmtId="0" fontId="26" fillId="0" borderId="3" xfId="0" applyFont="1" applyBorder="1" applyAlignment="1">
      <alignment vertical="justify"/>
    </xf>
  </cellXfs>
  <cellStyles count="4">
    <cellStyle name="Euro" xfId="1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90"/>
  <sheetViews>
    <sheetView topLeftCell="A34" zoomScale="145" zoomScaleNormal="145" workbookViewId="0">
      <selection activeCell="B28" sqref="B28"/>
    </sheetView>
  </sheetViews>
  <sheetFormatPr baseColWidth="10" defaultRowHeight="12.75" x14ac:dyDescent="0.2"/>
  <cols>
    <col min="1" max="1" width="13.42578125" customWidth="1"/>
    <col min="2" max="2" width="39.85546875" customWidth="1"/>
    <col min="3" max="3" width="11.7109375" bestFit="1" customWidth="1"/>
    <col min="4" max="4" width="11.7109375" customWidth="1"/>
    <col min="5" max="6" width="21.42578125" customWidth="1"/>
    <col min="8" max="8" width="9.5703125" customWidth="1"/>
  </cols>
  <sheetData>
    <row r="4" spans="1:6" x14ac:dyDescent="0.2">
      <c r="F4" s="99" t="s">
        <v>152</v>
      </c>
    </row>
    <row r="5" spans="1:6" ht="18" x14ac:dyDescent="0.25">
      <c r="A5" s="4" t="s">
        <v>46</v>
      </c>
    </row>
    <row r="6" spans="1:6" ht="13.5" thickBot="1" x14ac:dyDescent="0.25">
      <c r="A6" s="1"/>
      <c r="B6" s="1"/>
      <c r="C6" s="1"/>
      <c r="D6" s="2"/>
      <c r="E6" s="2"/>
      <c r="F6" s="2"/>
    </row>
    <row r="7" spans="1:6" ht="22.5" x14ac:dyDescent="0.2">
      <c r="A7" s="176" t="s">
        <v>74</v>
      </c>
      <c r="B7" s="180" t="s">
        <v>2</v>
      </c>
      <c r="C7" s="172" t="s">
        <v>83</v>
      </c>
      <c r="D7" s="178" t="s">
        <v>161</v>
      </c>
      <c r="E7" s="128" t="s">
        <v>85</v>
      </c>
      <c r="F7" s="170" t="s">
        <v>20</v>
      </c>
    </row>
    <row r="8" spans="1:6" ht="13.5" thickBot="1" x14ac:dyDescent="0.25">
      <c r="A8" s="177"/>
      <c r="B8" s="181"/>
      <c r="C8" s="173"/>
      <c r="D8" s="179"/>
      <c r="E8" s="38">
        <f>C90</f>
        <v>0.05</v>
      </c>
      <c r="F8" s="171"/>
    </row>
    <row r="9" spans="1:6" ht="15.75" x14ac:dyDescent="0.2">
      <c r="A9" s="75"/>
      <c r="B9" s="76"/>
      <c r="C9" s="76"/>
      <c r="D9" s="77"/>
      <c r="E9" s="78"/>
      <c r="F9" s="79"/>
    </row>
    <row r="10" spans="1:6" x14ac:dyDescent="0.2">
      <c r="A10" s="39" t="s">
        <v>112</v>
      </c>
      <c r="B10" s="40" t="s">
        <v>106</v>
      </c>
      <c r="C10" s="46"/>
      <c r="D10" s="41">
        <v>1</v>
      </c>
      <c r="E10" s="42">
        <f t="shared" ref="E10:E64" si="0">E$8*$D10</f>
        <v>0.05</v>
      </c>
      <c r="F10" s="43">
        <f t="shared" ref="F10:F25" si="1">SUM(D10:E10)</f>
        <v>1.05</v>
      </c>
    </row>
    <row r="11" spans="1:6" x14ac:dyDescent="0.2">
      <c r="A11" s="39" t="s">
        <v>112</v>
      </c>
      <c r="B11" s="40" t="s">
        <v>26</v>
      </c>
      <c r="C11" s="46"/>
      <c r="D11" s="41">
        <v>1</v>
      </c>
      <c r="E11" s="42">
        <f>E$8*$D11</f>
        <v>0.05</v>
      </c>
      <c r="F11" s="43">
        <f t="shared" si="1"/>
        <v>1.05</v>
      </c>
    </row>
    <row r="12" spans="1:6" x14ac:dyDescent="0.2">
      <c r="A12" s="39" t="s">
        <v>112</v>
      </c>
      <c r="B12" s="40" t="s">
        <v>35</v>
      </c>
      <c r="C12" s="46"/>
      <c r="D12" s="41">
        <v>1</v>
      </c>
      <c r="E12" s="42">
        <f t="shared" si="0"/>
        <v>0.05</v>
      </c>
      <c r="F12" s="43">
        <f t="shared" si="1"/>
        <v>1.05</v>
      </c>
    </row>
    <row r="13" spans="1:6" x14ac:dyDescent="0.2">
      <c r="A13" s="39" t="s">
        <v>112</v>
      </c>
      <c r="B13" s="40" t="s">
        <v>36</v>
      </c>
      <c r="C13" s="46"/>
      <c r="D13" s="41">
        <v>1</v>
      </c>
      <c r="E13" s="42">
        <f t="shared" si="0"/>
        <v>0.05</v>
      </c>
      <c r="F13" s="43">
        <f t="shared" si="1"/>
        <v>1.05</v>
      </c>
    </row>
    <row r="14" spans="1:6" x14ac:dyDescent="0.2">
      <c r="A14" s="39" t="s">
        <v>112</v>
      </c>
      <c r="B14" s="40" t="s">
        <v>37</v>
      </c>
      <c r="C14" s="46"/>
      <c r="D14" s="41">
        <v>1</v>
      </c>
      <c r="E14" s="42">
        <f t="shared" si="0"/>
        <v>0.05</v>
      </c>
      <c r="F14" s="43">
        <f t="shared" si="1"/>
        <v>1.05</v>
      </c>
    </row>
    <row r="15" spans="1:6" x14ac:dyDescent="0.2">
      <c r="A15" s="39" t="s">
        <v>112</v>
      </c>
      <c r="B15" s="40" t="s">
        <v>159</v>
      </c>
      <c r="C15" s="46"/>
      <c r="D15" s="41">
        <v>1</v>
      </c>
      <c r="E15" s="42">
        <f t="shared" si="0"/>
        <v>0.05</v>
      </c>
      <c r="F15" s="43">
        <f t="shared" si="1"/>
        <v>1.05</v>
      </c>
    </row>
    <row r="16" spans="1:6" x14ac:dyDescent="0.2">
      <c r="A16" s="39" t="s">
        <v>112</v>
      </c>
      <c r="B16" s="40" t="s">
        <v>125</v>
      </c>
      <c r="C16" s="46"/>
      <c r="D16" s="41">
        <v>1</v>
      </c>
      <c r="E16" s="42">
        <f t="shared" si="0"/>
        <v>0.05</v>
      </c>
      <c r="F16" s="43">
        <f t="shared" si="1"/>
        <v>1.05</v>
      </c>
    </row>
    <row r="17" spans="1:6" x14ac:dyDescent="0.2">
      <c r="A17" s="39" t="s">
        <v>112</v>
      </c>
      <c r="B17" s="40" t="s">
        <v>126</v>
      </c>
      <c r="C17" s="46"/>
      <c r="D17" s="41">
        <v>1</v>
      </c>
      <c r="E17" s="42">
        <f t="shared" si="0"/>
        <v>0.05</v>
      </c>
      <c r="F17" s="43">
        <f t="shared" si="1"/>
        <v>1.05</v>
      </c>
    </row>
    <row r="18" spans="1:6" x14ac:dyDescent="0.2">
      <c r="A18" s="39" t="s">
        <v>112</v>
      </c>
      <c r="B18" s="40" t="s">
        <v>38</v>
      </c>
      <c r="C18" s="46">
        <v>1</v>
      </c>
      <c r="D18" s="41">
        <v>1</v>
      </c>
      <c r="E18" s="42">
        <f t="shared" si="0"/>
        <v>0.05</v>
      </c>
      <c r="F18" s="43">
        <f t="shared" si="1"/>
        <v>1.05</v>
      </c>
    </row>
    <row r="19" spans="1:6" x14ac:dyDescent="0.2">
      <c r="A19" s="39" t="s">
        <v>112</v>
      </c>
      <c r="B19" s="40" t="s">
        <v>39</v>
      </c>
      <c r="C19" s="46">
        <v>1</v>
      </c>
      <c r="D19" s="41">
        <v>1</v>
      </c>
      <c r="E19" s="42">
        <f t="shared" si="0"/>
        <v>0.05</v>
      </c>
      <c r="F19" s="43">
        <f t="shared" si="1"/>
        <v>1.05</v>
      </c>
    </row>
    <row r="20" spans="1:6" x14ac:dyDescent="0.2">
      <c r="A20" s="39" t="s">
        <v>112</v>
      </c>
      <c r="B20" s="40" t="s">
        <v>40</v>
      </c>
      <c r="C20" s="46">
        <v>2</v>
      </c>
      <c r="D20" s="41">
        <v>1</v>
      </c>
      <c r="E20" s="42">
        <f t="shared" si="0"/>
        <v>0.05</v>
      </c>
      <c r="F20" s="43">
        <f t="shared" si="1"/>
        <v>1.05</v>
      </c>
    </row>
    <row r="21" spans="1:6" x14ac:dyDescent="0.2">
      <c r="A21" s="39" t="s">
        <v>112</v>
      </c>
      <c r="B21" s="40" t="s">
        <v>41</v>
      </c>
      <c r="C21" s="46">
        <v>2</v>
      </c>
      <c r="D21" s="41">
        <v>1</v>
      </c>
      <c r="E21" s="42">
        <f t="shared" si="0"/>
        <v>0.05</v>
      </c>
      <c r="F21" s="43">
        <f t="shared" si="1"/>
        <v>1.05</v>
      </c>
    </row>
    <row r="22" spans="1:6" x14ac:dyDescent="0.2">
      <c r="A22" s="39" t="s">
        <v>112</v>
      </c>
      <c r="B22" s="40" t="s">
        <v>42</v>
      </c>
      <c r="C22" s="46">
        <v>3</v>
      </c>
      <c r="D22" s="41">
        <v>1</v>
      </c>
      <c r="E22" s="42">
        <f t="shared" si="0"/>
        <v>0.05</v>
      </c>
      <c r="F22" s="43">
        <f t="shared" si="1"/>
        <v>1.05</v>
      </c>
    </row>
    <row r="23" spans="1:6" x14ac:dyDescent="0.2">
      <c r="A23" s="39" t="s">
        <v>112</v>
      </c>
      <c r="B23" s="40" t="s">
        <v>43</v>
      </c>
      <c r="C23" s="46">
        <v>3</v>
      </c>
      <c r="D23" s="41">
        <v>1</v>
      </c>
      <c r="E23" s="42">
        <f t="shared" si="0"/>
        <v>0.05</v>
      </c>
      <c r="F23" s="43">
        <f t="shared" si="1"/>
        <v>1.05</v>
      </c>
    </row>
    <row r="24" spans="1:6" x14ac:dyDescent="0.2">
      <c r="A24" s="39" t="s">
        <v>112</v>
      </c>
      <c r="B24" s="40" t="s">
        <v>113</v>
      </c>
      <c r="C24" s="46">
        <v>4</v>
      </c>
      <c r="D24" s="41">
        <v>1</v>
      </c>
      <c r="E24" s="42">
        <f t="shared" si="0"/>
        <v>0.05</v>
      </c>
      <c r="F24" s="43">
        <f t="shared" si="1"/>
        <v>1.05</v>
      </c>
    </row>
    <row r="25" spans="1:6" x14ac:dyDescent="0.2">
      <c r="A25" s="39" t="s">
        <v>112</v>
      </c>
      <c r="B25" s="40" t="s">
        <v>114</v>
      </c>
      <c r="C25" s="46">
        <v>4</v>
      </c>
      <c r="D25" s="41">
        <v>1</v>
      </c>
      <c r="E25" s="42">
        <f t="shared" si="0"/>
        <v>0.05</v>
      </c>
      <c r="F25" s="43">
        <f t="shared" si="1"/>
        <v>1.05</v>
      </c>
    </row>
    <row r="26" spans="1:6" x14ac:dyDescent="0.2">
      <c r="A26" s="39" t="s">
        <v>112</v>
      </c>
      <c r="B26" s="40" t="s">
        <v>115</v>
      </c>
      <c r="C26" s="46">
        <f>1+C24</f>
        <v>5</v>
      </c>
      <c r="D26" s="41">
        <v>1</v>
      </c>
      <c r="E26" s="42">
        <f t="shared" si="0"/>
        <v>0.05</v>
      </c>
      <c r="F26" s="43">
        <f t="shared" ref="F26:F35" si="2">SUM(D26:E26)</f>
        <v>1.05</v>
      </c>
    </row>
    <row r="27" spans="1:6" x14ac:dyDescent="0.2">
      <c r="A27" s="39" t="s">
        <v>112</v>
      </c>
      <c r="B27" s="40" t="s">
        <v>116</v>
      </c>
      <c r="C27" s="46">
        <f>1+C25</f>
        <v>5</v>
      </c>
      <c r="D27" s="41">
        <v>1</v>
      </c>
      <c r="E27" s="42">
        <f t="shared" si="0"/>
        <v>0.05</v>
      </c>
      <c r="F27" s="43">
        <f t="shared" si="2"/>
        <v>1.05</v>
      </c>
    </row>
    <row r="28" spans="1:6" x14ac:dyDescent="0.2">
      <c r="A28" s="39" t="s">
        <v>112</v>
      </c>
      <c r="B28" s="40" t="s">
        <v>117</v>
      </c>
      <c r="C28" s="46">
        <f t="shared" ref="C28:C35" si="3">1+C26</f>
        <v>6</v>
      </c>
      <c r="D28" s="41">
        <v>1</v>
      </c>
      <c r="E28" s="42">
        <f t="shared" si="0"/>
        <v>0.05</v>
      </c>
      <c r="F28" s="43">
        <f t="shared" si="2"/>
        <v>1.05</v>
      </c>
    </row>
    <row r="29" spans="1:6" x14ac:dyDescent="0.2">
      <c r="A29" s="39" t="s">
        <v>112</v>
      </c>
      <c r="B29" s="40" t="s">
        <v>118</v>
      </c>
      <c r="C29" s="46">
        <f t="shared" si="3"/>
        <v>6</v>
      </c>
      <c r="D29" s="41">
        <v>1</v>
      </c>
      <c r="E29" s="42">
        <f t="shared" si="0"/>
        <v>0.05</v>
      </c>
      <c r="F29" s="43">
        <f t="shared" si="2"/>
        <v>1.05</v>
      </c>
    </row>
    <row r="30" spans="1:6" x14ac:dyDescent="0.2">
      <c r="A30" s="39" t="s">
        <v>112</v>
      </c>
      <c r="B30" s="40" t="s">
        <v>119</v>
      </c>
      <c r="C30" s="46">
        <f t="shared" si="3"/>
        <v>7</v>
      </c>
      <c r="D30" s="41">
        <v>1</v>
      </c>
      <c r="E30" s="42">
        <f t="shared" si="0"/>
        <v>0.05</v>
      </c>
      <c r="F30" s="43">
        <f t="shared" si="2"/>
        <v>1.05</v>
      </c>
    </row>
    <row r="31" spans="1:6" x14ac:dyDescent="0.2">
      <c r="A31" s="39" t="s">
        <v>112</v>
      </c>
      <c r="B31" s="40" t="s">
        <v>120</v>
      </c>
      <c r="C31" s="46">
        <f t="shared" si="3"/>
        <v>7</v>
      </c>
      <c r="D31" s="41">
        <v>1</v>
      </c>
      <c r="E31" s="42">
        <f t="shared" si="0"/>
        <v>0.05</v>
      </c>
      <c r="F31" s="43">
        <f t="shared" si="2"/>
        <v>1.05</v>
      </c>
    </row>
    <row r="32" spans="1:6" x14ac:dyDescent="0.2">
      <c r="A32" s="39" t="s">
        <v>112</v>
      </c>
      <c r="B32" s="40" t="s">
        <v>121</v>
      </c>
      <c r="C32" s="46">
        <f t="shared" si="3"/>
        <v>8</v>
      </c>
      <c r="D32" s="41">
        <v>1</v>
      </c>
      <c r="E32" s="42">
        <f t="shared" si="0"/>
        <v>0.05</v>
      </c>
      <c r="F32" s="43">
        <f t="shared" si="2"/>
        <v>1.05</v>
      </c>
    </row>
    <row r="33" spans="1:6" x14ac:dyDescent="0.2">
      <c r="A33" s="39" t="s">
        <v>112</v>
      </c>
      <c r="B33" s="40" t="s">
        <v>122</v>
      </c>
      <c r="C33" s="46">
        <f t="shared" si="3"/>
        <v>8</v>
      </c>
      <c r="D33" s="41">
        <v>1</v>
      </c>
      <c r="E33" s="42">
        <f t="shared" si="0"/>
        <v>0.05</v>
      </c>
      <c r="F33" s="43">
        <f t="shared" si="2"/>
        <v>1.05</v>
      </c>
    </row>
    <row r="34" spans="1:6" x14ac:dyDescent="0.2">
      <c r="A34" s="39" t="s">
        <v>112</v>
      </c>
      <c r="B34" s="40" t="s">
        <v>123</v>
      </c>
      <c r="C34" s="46">
        <f t="shared" si="3"/>
        <v>9</v>
      </c>
      <c r="D34" s="41">
        <v>1</v>
      </c>
      <c r="E34" s="42">
        <f t="shared" si="0"/>
        <v>0.05</v>
      </c>
      <c r="F34" s="43">
        <f t="shared" si="2"/>
        <v>1.05</v>
      </c>
    </row>
    <row r="35" spans="1:6" x14ac:dyDescent="0.2">
      <c r="A35" s="39" t="s">
        <v>112</v>
      </c>
      <c r="B35" s="40" t="s">
        <v>124</v>
      </c>
      <c r="C35" s="46">
        <f t="shared" si="3"/>
        <v>9</v>
      </c>
      <c r="D35" s="41">
        <v>1</v>
      </c>
      <c r="E35" s="42">
        <f t="shared" si="0"/>
        <v>0.05</v>
      </c>
      <c r="F35" s="43">
        <f t="shared" si="2"/>
        <v>1.05</v>
      </c>
    </row>
    <row r="36" spans="1:6" x14ac:dyDescent="0.2">
      <c r="A36" s="39"/>
      <c r="B36" s="40"/>
      <c r="C36" s="46"/>
      <c r="D36" s="44"/>
      <c r="E36" s="42">
        <f t="shared" si="0"/>
        <v>0</v>
      </c>
      <c r="F36" s="43">
        <f t="shared" ref="F36:F37" si="4">SUM(D36:E36)</f>
        <v>0</v>
      </c>
    </row>
    <row r="37" spans="1:6" x14ac:dyDescent="0.2">
      <c r="A37" s="39"/>
      <c r="B37" s="40"/>
      <c r="C37" s="46"/>
      <c r="D37" s="44"/>
      <c r="E37" s="42">
        <f t="shared" si="0"/>
        <v>0</v>
      </c>
      <c r="F37" s="43">
        <f t="shared" si="4"/>
        <v>0</v>
      </c>
    </row>
    <row r="38" spans="1:6" x14ac:dyDescent="0.2">
      <c r="A38" s="39"/>
      <c r="B38" s="40"/>
      <c r="C38" s="46"/>
      <c r="D38" s="44"/>
      <c r="E38" s="42"/>
      <c r="F38" s="43"/>
    </row>
    <row r="39" spans="1:6" x14ac:dyDescent="0.2">
      <c r="A39" s="39"/>
      <c r="B39" s="40"/>
      <c r="C39" s="46"/>
      <c r="D39" s="44"/>
      <c r="E39" s="42"/>
      <c r="F39" s="43"/>
    </row>
    <row r="40" spans="1:6" x14ac:dyDescent="0.2">
      <c r="A40" s="39"/>
      <c r="B40" s="40"/>
      <c r="C40" s="46"/>
      <c r="D40" s="44"/>
      <c r="E40" s="42"/>
      <c r="F40" s="43"/>
    </row>
    <row r="41" spans="1:6" x14ac:dyDescent="0.2">
      <c r="A41" s="39"/>
      <c r="B41" s="40"/>
      <c r="C41" s="46"/>
      <c r="D41" s="44"/>
      <c r="E41" s="42"/>
      <c r="F41" s="43"/>
    </row>
    <row r="42" spans="1:6" x14ac:dyDescent="0.2">
      <c r="A42" s="39"/>
      <c r="B42" s="90"/>
      <c r="C42" s="46"/>
      <c r="D42" s="41"/>
      <c r="E42" s="91"/>
      <c r="F42" s="92"/>
    </row>
    <row r="43" spans="1:6" x14ac:dyDescent="0.2">
      <c r="A43" s="39" t="s">
        <v>112</v>
      </c>
      <c r="B43" s="40" t="s">
        <v>129</v>
      </c>
      <c r="C43" s="46">
        <f>C34+1</f>
        <v>10</v>
      </c>
      <c r="D43" s="41">
        <v>1</v>
      </c>
      <c r="E43" s="42">
        <f t="shared" si="0"/>
        <v>0.05</v>
      </c>
      <c r="F43" s="43">
        <f t="shared" ref="F43:F48" si="5">SUM(D43:E43)</f>
        <v>1.05</v>
      </c>
    </row>
    <row r="44" spans="1:6" x14ac:dyDescent="0.2">
      <c r="A44" s="39" t="s">
        <v>112</v>
      </c>
      <c r="B44" s="40" t="s">
        <v>44</v>
      </c>
      <c r="C44" s="46">
        <f>C35+1</f>
        <v>10</v>
      </c>
      <c r="D44" s="41">
        <v>1</v>
      </c>
      <c r="E44" s="42">
        <f t="shared" si="0"/>
        <v>0.05</v>
      </c>
      <c r="F44" s="43">
        <f t="shared" si="5"/>
        <v>1.05</v>
      </c>
    </row>
    <row r="45" spans="1:6" x14ac:dyDescent="0.2">
      <c r="A45" s="39" t="s">
        <v>112</v>
      </c>
      <c r="B45" s="40" t="s">
        <v>131</v>
      </c>
      <c r="C45" s="46">
        <f t="shared" ref="C45:C48" si="6">1+C43</f>
        <v>11</v>
      </c>
      <c r="D45" s="41">
        <v>1</v>
      </c>
      <c r="E45" s="42">
        <f t="shared" si="0"/>
        <v>0.05</v>
      </c>
      <c r="F45" s="43">
        <f t="shared" si="5"/>
        <v>1.05</v>
      </c>
    </row>
    <row r="46" spans="1:6" x14ac:dyDescent="0.2">
      <c r="A46" s="39" t="s">
        <v>112</v>
      </c>
      <c r="B46" s="40" t="s">
        <v>45</v>
      </c>
      <c r="C46" s="46">
        <f t="shared" si="6"/>
        <v>11</v>
      </c>
      <c r="D46" s="41">
        <v>1</v>
      </c>
      <c r="E46" s="42">
        <f t="shared" si="0"/>
        <v>0.05</v>
      </c>
      <c r="F46" s="43">
        <f t="shared" si="5"/>
        <v>1.05</v>
      </c>
    </row>
    <row r="47" spans="1:6" x14ac:dyDescent="0.2">
      <c r="A47" s="39" t="s">
        <v>112</v>
      </c>
      <c r="B47" s="40" t="s">
        <v>132</v>
      </c>
      <c r="C47" s="46">
        <f t="shared" si="6"/>
        <v>12</v>
      </c>
      <c r="D47" s="41">
        <v>1</v>
      </c>
      <c r="E47" s="42">
        <f t="shared" si="0"/>
        <v>0.05</v>
      </c>
      <c r="F47" s="43">
        <f t="shared" si="5"/>
        <v>1.05</v>
      </c>
    </row>
    <row r="48" spans="1:6" x14ac:dyDescent="0.2">
      <c r="A48" s="39" t="s">
        <v>112</v>
      </c>
      <c r="B48" s="40" t="s">
        <v>130</v>
      </c>
      <c r="C48" s="46">
        <f t="shared" si="6"/>
        <v>12</v>
      </c>
      <c r="D48" s="41">
        <v>1</v>
      </c>
      <c r="E48" s="42">
        <f t="shared" si="0"/>
        <v>0.05</v>
      </c>
      <c r="F48" s="43">
        <f t="shared" si="5"/>
        <v>1.05</v>
      </c>
    </row>
    <row r="49" spans="1:6" x14ac:dyDescent="0.2">
      <c r="A49" s="39"/>
      <c r="B49" s="40"/>
      <c r="C49" s="46"/>
      <c r="D49" s="44"/>
      <c r="E49" s="42"/>
      <c r="F49" s="43"/>
    </row>
    <row r="50" spans="1:6" x14ac:dyDescent="0.2">
      <c r="A50" s="39"/>
      <c r="B50" s="40"/>
      <c r="C50" s="46"/>
      <c r="D50" s="44"/>
      <c r="E50" s="42"/>
      <c r="F50" s="43"/>
    </row>
    <row r="51" spans="1:6" x14ac:dyDescent="0.2">
      <c r="A51" s="39"/>
      <c r="B51" s="90"/>
      <c r="C51" s="46"/>
      <c r="D51" s="41"/>
      <c r="E51" s="91"/>
      <c r="F51" s="92"/>
    </row>
    <row r="52" spans="1:6" x14ac:dyDescent="0.2">
      <c r="A52" s="39" t="s">
        <v>112</v>
      </c>
      <c r="B52" s="40" t="s">
        <v>27</v>
      </c>
      <c r="C52" s="46"/>
      <c r="D52" s="41">
        <v>1</v>
      </c>
      <c r="E52" s="42">
        <f t="shared" si="0"/>
        <v>0.05</v>
      </c>
      <c r="F52" s="43">
        <f t="shared" ref="F52:F66" si="7">SUM(D52:E52)</f>
        <v>1.05</v>
      </c>
    </row>
    <row r="53" spans="1:6" x14ac:dyDescent="0.2">
      <c r="A53" s="39" t="s">
        <v>112</v>
      </c>
      <c r="B53" s="40" t="s">
        <v>28</v>
      </c>
      <c r="C53" s="46"/>
      <c r="D53" s="41">
        <v>1</v>
      </c>
      <c r="E53" s="42">
        <f t="shared" si="0"/>
        <v>0.05</v>
      </c>
      <c r="F53" s="43">
        <f t="shared" si="7"/>
        <v>1.05</v>
      </c>
    </row>
    <row r="54" spans="1:6" x14ac:dyDescent="0.2">
      <c r="A54" s="39" t="s">
        <v>112</v>
      </c>
      <c r="B54" s="40" t="s">
        <v>29</v>
      </c>
      <c r="C54" s="46"/>
      <c r="D54" s="41">
        <v>1</v>
      </c>
      <c r="E54" s="42">
        <f t="shared" si="0"/>
        <v>0.05</v>
      </c>
      <c r="F54" s="43">
        <f t="shared" si="7"/>
        <v>1.05</v>
      </c>
    </row>
    <row r="55" spans="1:6" x14ac:dyDescent="0.2">
      <c r="A55" s="39" t="s">
        <v>112</v>
      </c>
      <c r="B55" s="40" t="s">
        <v>30</v>
      </c>
      <c r="C55" s="46"/>
      <c r="D55" s="41">
        <v>1</v>
      </c>
      <c r="E55" s="42">
        <f t="shared" si="0"/>
        <v>0.05</v>
      </c>
      <c r="F55" s="43">
        <f t="shared" si="7"/>
        <v>1.05</v>
      </c>
    </row>
    <row r="56" spans="1:6" x14ac:dyDescent="0.2">
      <c r="A56" s="39" t="s">
        <v>112</v>
      </c>
      <c r="B56" s="40" t="s">
        <v>31</v>
      </c>
      <c r="C56" s="46"/>
      <c r="D56" s="41">
        <v>1</v>
      </c>
      <c r="E56" s="42">
        <f t="shared" si="0"/>
        <v>0.05</v>
      </c>
      <c r="F56" s="43">
        <f t="shared" si="7"/>
        <v>1.05</v>
      </c>
    </row>
    <row r="57" spans="1:6" x14ac:dyDescent="0.2">
      <c r="A57" s="39" t="s">
        <v>112</v>
      </c>
      <c r="B57" s="40" t="s">
        <v>32</v>
      </c>
      <c r="C57" s="46"/>
      <c r="D57" s="41">
        <v>1</v>
      </c>
      <c r="E57" s="42">
        <f t="shared" si="0"/>
        <v>0.05</v>
      </c>
      <c r="F57" s="43">
        <f t="shared" si="7"/>
        <v>1.05</v>
      </c>
    </row>
    <row r="58" spans="1:6" x14ac:dyDescent="0.2">
      <c r="A58" s="39" t="s">
        <v>112</v>
      </c>
      <c r="B58" s="40" t="s">
        <v>33</v>
      </c>
      <c r="C58" s="46"/>
      <c r="D58" s="41">
        <v>1</v>
      </c>
      <c r="E58" s="42">
        <f t="shared" si="0"/>
        <v>0.05</v>
      </c>
      <c r="F58" s="43">
        <f t="shared" si="7"/>
        <v>1.05</v>
      </c>
    </row>
    <row r="59" spans="1:6" x14ac:dyDescent="0.2">
      <c r="A59" s="39" t="s">
        <v>112</v>
      </c>
      <c r="B59" s="40" t="s">
        <v>34</v>
      </c>
      <c r="C59" s="46"/>
      <c r="D59" s="41">
        <v>1</v>
      </c>
      <c r="E59" s="42">
        <f t="shared" si="0"/>
        <v>0.05</v>
      </c>
      <c r="F59" s="43">
        <f t="shared" si="7"/>
        <v>1.05</v>
      </c>
    </row>
    <row r="60" spans="1:6" x14ac:dyDescent="0.2">
      <c r="A60" s="39" t="s">
        <v>112</v>
      </c>
      <c r="B60" s="40" t="s">
        <v>127</v>
      </c>
      <c r="C60" s="46"/>
      <c r="D60" s="41">
        <v>1</v>
      </c>
      <c r="E60" s="42">
        <f t="shared" si="0"/>
        <v>0.05</v>
      </c>
      <c r="F60" s="43">
        <f t="shared" si="7"/>
        <v>1.05</v>
      </c>
    </row>
    <row r="61" spans="1:6" x14ac:dyDescent="0.2">
      <c r="A61" s="39" t="s">
        <v>112</v>
      </c>
      <c r="B61" s="40" t="s">
        <v>128</v>
      </c>
      <c r="C61" s="46"/>
      <c r="D61" s="41">
        <v>1</v>
      </c>
      <c r="E61" s="42">
        <f t="shared" si="0"/>
        <v>0.05</v>
      </c>
      <c r="F61" s="43">
        <f t="shared" si="7"/>
        <v>1.05</v>
      </c>
    </row>
    <row r="62" spans="1:6" x14ac:dyDescent="0.2">
      <c r="A62" s="39" t="s">
        <v>112</v>
      </c>
      <c r="B62" s="40" t="s">
        <v>178</v>
      </c>
      <c r="C62" s="46"/>
      <c r="D62" s="41">
        <v>1</v>
      </c>
      <c r="E62" s="42">
        <f t="shared" si="0"/>
        <v>0.05</v>
      </c>
      <c r="F62" s="43">
        <f t="shared" si="7"/>
        <v>1.05</v>
      </c>
    </row>
    <row r="63" spans="1:6" x14ac:dyDescent="0.2">
      <c r="A63" s="39" t="s">
        <v>112</v>
      </c>
      <c r="B63" s="40" t="s">
        <v>179</v>
      </c>
      <c r="C63" s="46"/>
      <c r="D63" s="41">
        <v>1</v>
      </c>
      <c r="E63" s="42">
        <f t="shared" si="0"/>
        <v>0.05</v>
      </c>
      <c r="F63" s="43">
        <f t="shared" si="7"/>
        <v>1.05</v>
      </c>
    </row>
    <row r="64" spans="1:6" x14ac:dyDescent="0.2">
      <c r="A64" s="39" t="s">
        <v>134</v>
      </c>
      <c r="B64" s="40" t="s">
        <v>39</v>
      </c>
      <c r="C64" s="46"/>
      <c r="D64" s="41">
        <v>1</v>
      </c>
      <c r="E64" s="42">
        <f t="shared" si="0"/>
        <v>0.05</v>
      </c>
      <c r="F64" s="43">
        <f t="shared" si="7"/>
        <v>1.05</v>
      </c>
    </row>
    <row r="65" spans="1:6" x14ac:dyDescent="0.2">
      <c r="A65" s="39" t="s">
        <v>135</v>
      </c>
      <c r="B65" s="40" t="s">
        <v>39</v>
      </c>
      <c r="C65" s="46"/>
      <c r="D65" s="41">
        <v>1</v>
      </c>
      <c r="E65" s="42">
        <f>E$8*$D65</f>
        <v>0.05</v>
      </c>
      <c r="F65" s="43">
        <f t="shared" si="7"/>
        <v>1.05</v>
      </c>
    </row>
    <row r="66" spans="1:6" x14ac:dyDescent="0.2">
      <c r="A66" s="39" t="s">
        <v>136</v>
      </c>
      <c r="B66" s="40" t="s">
        <v>39</v>
      </c>
      <c r="C66" s="46"/>
      <c r="D66" s="41">
        <v>1</v>
      </c>
      <c r="E66" s="42">
        <f>E$8*$D66</f>
        <v>0.05</v>
      </c>
      <c r="F66" s="43">
        <f t="shared" si="7"/>
        <v>1.05</v>
      </c>
    </row>
    <row r="67" spans="1:6" x14ac:dyDescent="0.2">
      <c r="A67" s="39"/>
      <c r="B67" s="47" t="s">
        <v>133</v>
      </c>
      <c r="C67" s="46"/>
      <c r="D67" s="44"/>
      <c r="E67" s="42"/>
      <c r="F67" s="48">
        <f>SUM(F10:F66)</f>
        <v>49.349999999999966</v>
      </c>
    </row>
    <row r="68" spans="1:6" x14ac:dyDescent="0.2">
      <c r="A68" s="39"/>
      <c r="B68" s="40"/>
      <c r="C68" s="46"/>
      <c r="D68" s="44"/>
      <c r="E68" s="42"/>
      <c r="F68" s="43"/>
    </row>
    <row r="69" spans="1:6" x14ac:dyDescent="0.2">
      <c r="A69" s="39" t="s">
        <v>137</v>
      </c>
      <c r="B69" s="40" t="s">
        <v>106</v>
      </c>
      <c r="C69" s="46"/>
      <c r="D69" s="41">
        <v>1</v>
      </c>
      <c r="E69" s="42">
        <f t="shared" ref="E69:E77" si="8">E$8*$D69</f>
        <v>0.05</v>
      </c>
      <c r="F69" s="43">
        <f t="shared" ref="F69:F74" si="9">SUM(D69:E69)</f>
        <v>1.05</v>
      </c>
    </row>
    <row r="70" spans="1:6" x14ac:dyDescent="0.2">
      <c r="A70" s="39" t="s">
        <v>137</v>
      </c>
      <c r="B70" s="40" t="s">
        <v>38</v>
      </c>
      <c r="C70" s="46">
        <v>1</v>
      </c>
      <c r="D70" s="41">
        <v>1</v>
      </c>
      <c r="E70" s="42">
        <f t="shared" si="8"/>
        <v>0.05</v>
      </c>
      <c r="F70" s="43">
        <f t="shared" si="9"/>
        <v>1.05</v>
      </c>
    </row>
    <row r="71" spans="1:6" x14ac:dyDescent="0.2">
      <c r="A71" s="39" t="s">
        <v>137</v>
      </c>
      <c r="B71" s="40" t="s">
        <v>39</v>
      </c>
      <c r="C71" s="46">
        <v>1</v>
      </c>
      <c r="D71" s="41">
        <v>1</v>
      </c>
      <c r="E71" s="42">
        <f t="shared" si="8"/>
        <v>0.05</v>
      </c>
      <c r="F71" s="43">
        <f t="shared" si="9"/>
        <v>1.05</v>
      </c>
    </row>
    <row r="72" spans="1:6" x14ac:dyDescent="0.2">
      <c r="A72" s="39" t="s">
        <v>137</v>
      </c>
      <c r="B72" s="40" t="s">
        <v>180</v>
      </c>
      <c r="C72" s="46"/>
      <c r="D72" s="41">
        <v>1</v>
      </c>
      <c r="E72" s="42">
        <f t="shared" si="8"/>
        <v>0.05</v>
      </c>
      <c r="F72" s="43">
        <f t="shared" si="9"/>
        <v>1.05</v>
      </c>
    </row>
    <row r="73" spans="1:6" x14ac:dyDescent="0.2">
      <c r="A73" s="39"/>
      <c r="B73" s="40"/>
      <c r="C73" s="46"/>
      <c r="D73" s="41"/>
      <c r="E73" s="42"/>
      <c r="F73" s="43"/>
    </row>
    <row r="74" spans="1:6" x14ac:dyDescent="0.2">
      <c r="A74" s="39" t="s">
        <v>138</v>
      </c>
      <c r="B74" s="40" t="s">
        <v>38</v>
      </c>
      <c r="C74" s="46"/>
      <c r="D74" s="41">
        <v>1</v>
      </c>
      <c r="E74" s="42">
        <f t="shared" si="8"/>
        <v>0.05</v>
      </c>
      <c r="F74" s="43">
        <f t="shared" si="9"/>
        <v>1.05</v>
      </c>
    </row>
    <row r="75" spans="1:6" x14ac:dyDescent="0.2">
      <c r="A75" s="39" t="s">
        <v>138</v>
      </c>
      <c r="B75" s="40" t="s">
        <v>39</v>
      </c>
      <c r="C75" s="46"/>
      <c r="D75" s="41">
        <v>1</v>
      </c>
      <c r="E75" s="42">
        <f t="shared" si="8"/>
        <v>0.05</v>
      </c>
      <c r="F75" s="43">
        <f>SUM(D75:E75)</f>
        <v>1.05</v>
      </c>
    </row>
    <row r="76" spans="1:6" x14ac:dyDescent="0.2">
      <c r="A76" s="39" t="s">
        <v>139</v>
      </c>
      <c r="B76" s="40" t="s">
        <v>39</v>
      </c>
      <c r="C76" s="46"/>
      <c r="D76" s="41">
        <v>1</v>
      </c>
      <c r="E76" s="42">
        <f t="shared" si="8"/>
        <v>0.05</v>
      </c>
      <c r="F76" s="43">
        <f>SUM(D76:E76)</f>
        <v>1.05</v>
      </c>
    </row>
    <row r="77" spans="1:6" x14ac:dyDescent="0.2">
      <c r="A77" s="39" t="s">
        <v>140</v>
      </c>
      <c r="B77" s="40" t="s">
        <v>39</v>
      </c>
      <c r="C77" s="46"/>
      <c r="D77" s="41">
        <v>1</v>
      </c>
      <c r="E77" s="42">
        <f t="shared" si="8"/>
        <v>0.05</v>
      </c>
      <c r="F77" s="43">
        <f>SUM(D77:E77)</f>
        <v>1.05</v>
      </c>
    </row>
    <row r="78" spans="1:6" x14ac:dyDescent="0.2">
      <c r="A78" s="39"/>
      <c r="B78" s="47" t="s">
        <v>141</v>
      </c>
      <c r="C78" s="46"/>
      <c r="D78" s="44"/>
      <c r="E78" s="42"/>
      <c r="F78" s="48">
        <f>SUM(F69:F77)</f>
        <v>8.4</v>
      </c>
    </row>
    <row r="79" spans="1:6" x14ac:dyDescent="0.2">
      <c r="A79" s="39"/>
      <c r="B79" s="40"/>
      <c r="C79" s="46"/>
      <c r="D79" s="44"/>
      <c r="E79" s="42"/>
      <c r="F79" s="43"/>
    </row>
    <row r="80" spans="1:6" ht="13.5" thickBot="1" x14ac:dyDescent="0.25">
      <c r="A80" s="39"/>
      <c r="B80" s="40"/>
      <c r="C80" s="46"/>
      <c r="D80" s="44"/>
      <c r="E80" s="42"/>
      <c r="F80" s="43"/>
    </row>
    <row r="81" spans="1:6" ht="13.5" thickBot="1" x14ac:dyDescent="0.25">
      <c r="A81" s="174"/>
      <c r="B81" s="175"/>
      <c r="C81" s="175"/>
      <c r="D81" s="175"/>
      <c r="E81" s="175"/>
      <c r="F81" s="45"/>
    </row>
    <row r="82" spans="1:6" ht="5.25" customHeight="1" x14ac:dyDescent="0.2"/>
    <row r="84" spans="1:6" x14ac:dyDescent="0.2">
      <c r="A84" s="154" t="s">
        <v>12</v>
      </c>
      <c r="B84" s="154" t="s">
        <v>108</v>
      </c>
      <c r="C84" s="154" t="s">
        <v>109</v>
      </c>
      <c r="F84" s="116"/>
    </row>
    <row r="85" spans="1:6" x14ac:dyDescent="0.2">
      <c r="A85" s="93">
        <v>1</v>
      </c>
      <c r="B85" s="94" t="s">
        <v>110</v>
      </c>
      <c r="C85" s="95">
        <v>0.01</v>
      </c>
    </row>
    <row r="86" spans="1:6" x14ac:dyDescent="0.2">
      <c r="A86" s="93"/>
      <c r="B86" s="94"/>
      <c r="C86" s="95">
        <v>0.01</v>
      </c>
    </row>
    <row r="87" spans="1:6" x14ac:dyDescent="0.2">
      <c r="A87" s="93"/>
      <c r="B87" s="94"/>
      <c r="C87" s="95">
        <v>0.01</v>
      </c>
    </row>
    <row r="88" spans="1:6" x14ac:dyDescent="0.2">
      <c r="A88" s="93"/>
      <c r="B88" s="94"/>
      <c r="C88" s="95">
        <v>0.01</v>
      </c>
    </row>
    <row r="89" spans="1:6" x14ac:dyDescent="0.2">
      <c r="A89" s="93"/>
      <c r="B89" s="94"/>
      <c r="C89" s="95">
        <v>0.01</v>
      </c>
    </row>
    <row r="90" spans="1:6" x14ac:dyDescent="0.2">
      <c r="A90" s="96"/>
      <c r="B90" s="97" t="s">
        <v>111</v>
      </c>
      <c r="C90" s="98">
        <f>+SUM(C85:C89)</f>
        <v>0.05</v>
      </c>
    </row>
  </sheetData>
  <mergeCells count="6">
    <mergeCell ref="F7:F8"/>
    <mergeCell ref="C7:C8"/>
    <mergeCell ref="A81:E81"/>
    <mergeCell ref="A7:A8"/>
    <mergeCell ref="D7:D8"/>
    <mergeCell ref="B7:B8"/>
  </mergeCells>
  <phoneticPr fontId="12" type="noConversion"/>
  <printOptions horizontalCentered="1"/>
  <pageMargins left="0.98425196850393704" right="0.74803149606299213" top="0.15748031496062992" bottom="0.55118110236220474" header="0" footer="0"/>
  <pageSetup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W79"/>
  <sheetViews>
    <sheetView tabSelected="1" topLeftCell="A22" workbookViewId="0">
      <selection activeCell="F48" sqref="F48"/>
    </sheetView>
  </sheetViews>
  <sheetFormatPr baseColWidth="10" defaultRowHeight="12.75" x14ac:dyDescent="0.2"/>
  <cols>
    <col min="1" max="1" width="4.42578125" customWidth="1"/>
    <col min="2" max="2" width="31.28515625" customWidth="1"/>
    <col min="3" max="3" width="6.85546875" customWidth="1"/>
    <col min="4" max="4" width="7.7109375" bestFit="1" customWidth="1"/>
    <col min="5" max="5" width="6.140625" customWidth="1"/>
    <col min="6" max="6" width="6.85546875" customWidth="1"/>
    <col min="7" max="12" width="5.7109375" customWidth="1"/>
    <col min="13" max="13" width="8.28515625" customWidth="1"/>
    <col min="14" max="14" width="9.42578125" customWidth="1"/>
    <col min="15" max="15" width="9.140625" customWidth="1"/>
    <col min="16" max="16" width="13.28515625" customWidth="1"/>
  </cols>
  <sheetData>
    <row r="5" spans="1:18" x14ac:dyDescent="0.2">
      <c r="Q5" s="99" t="s">
        <v>152</v>
      </c>
    </row>
    <row r="6" spans="1:18" ht="18" x14ac:dyDescent="0.2">
      <c r="A6" s="185" t="s">
        <v>70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18" ht="13.5" thickBot="1" x14ac:dyDescent="0.25"/>
    <row r="8" spans="1:18" ht="22.5" x14ac:dyDescent="0.2">
      <c r="A8" s="129"/>
      <c r="B8" s="130" t="s">
        <v>5</v>
      </c>
      <c r="C8" s="131" t="s">
        <v>6</v>
      </c>
      <c r="D8" s="132" t="s">
        <v>160</v>
      </c>
      <c r="E8" s="133" t="s">
        <v>1</v>
      </c>
      <c r="F8" s="134" t="s">
        <v>1</v>
      </c>
      <c r="G8" s="134" t="s">
        <v>1</v>
      </c>
      <c r="H8" s="134" t="s">
        <v>1</v>
      </c>
      <c r="I8" s="135" t="s">
        <v>1</v>
      </c>
      <c r="J8" s="134" t="s">
        <v>1</v>
      </c>
      <c r="K8" s="134" t="s">
        <v>1</v>
      </c>
      <c r="L8" s="134" t="s">
        <v>1</v>
      </c>
      <c r="M8" s="136" t="s">
        <v>1</v>
      </c>
      <c r="N8" s="131" t="s">
        <v>7</v>
      </c>
      <c r="O8" s="135" t="s">
        <v>8</v>
      </c>
      <c r="P8" s="136" t="s">
        <v>9</v>
      </c>
      <c r="Q8" s="136" t="s">
        <v>9</v>
      </c>
      <c r="R8" s="123"/>
    </row>
    <row r="9" spans="1:18" ht="13.5" thickBot="1" x14ac:dyDescent="0.25">
      <c r="A9" s="137" t="s">
        <v>12</v>
      </c>
      <c r="B9" s="138"/>
      <c r="C9" s="139"/>
      <c r="D9" s="140" t="s">
        <v>4</v>
      </c>
      <c r="E9" s="141" t="s">
        <v>142</v>
      </c>
      <c r="F9" s="142" t="s">
        <v>144</v>
      </c>
      <c r="G9" s="142" t="s">
        <v>145</v>
      </c>
      <c r="H9" s="142" t="s">
        <v>146</v>
      </c>
      <c r="I9" s="140" t="s">
        <v>147</v>
      </c>
      <c r="J9" s="142" t="s">
        <v>148</v>
      </c>
      <c r="K9" s="142" t="s">
        <v>149</v>
      </c>
      <c r="L9" s="142" t="s">
        <v>150</v>
      </c>
      <c r="M9" s="143" t="s">
        <v>3</v>
      </c>
      <c r="N9" s="139" t="s">
        <v>10</v>
      </c>
      <c r="O9" s="140" t="s">
        <v>11</v>
      </c>
      <c r="P9" s="143" t="s">
        <v>143</v>
      </c>
      <c r="Q9" s="143" t="s">
        <v>151</v>
      </c>
      <c r="R9" s="123"/>
    </row>
    <row r="10" spans="1:18" ht="13.5" thickBot="1" x14ac:dyDescent="0.25">
      <c r="A10" s="27" t="s">
        <v>0</v>
      </c>
      <c r="B10" s="70" t="s">
        <v>65</v>
      </c>
      <c r="C10" s="28"/>
      <c r="D10" s="29"/>
      <c r="E10" s="29"/>
      <c r="F10" s="100"/>
      <c r="G10" s="100"/>
      <c r="H10" s="100"/>
      <c r="I10" s="29"/>
      <c r="J10" s="100"/>
      <c r="K10" s="145"/>
      <c r="L10" s="145"/>
      <c r="M10" s="145"/>
      <c r="N10" s="145"/>
      <c r="O10" s="145"/>
      <c r="P10" s="145"/>
      <c r="Q10" s="146"/>
      <c r="R10" s="123"/>
    </row>
    <row r="11" spans="1:18" x14ac:dyDescent="0.2">
      <c r="A11" s="63">
        <v>1</v>
      </c>
      <c r="B11" s="71" t="s">
        <v>87</v>
      </c>
      <c r="C11" s="30" t="s">
        <v>14</v>
      </c>
      <c r="D11" s="31">
        <v>1</v>
      </c>
      <c r="E11" s="50">
        <v>2</v>
      </c>
      <c r="F11" s="101">
        <v>1</v>
      </c>
      <c r="G11" s="101">
        <v>1</v>
      </c>
      <c r="H11" s="101">
        <v>1</v>
      </c>
      <c r="I11" s="32">
        <v>1</v>
      </c>
      <c r="J11" s="106">
        <v>0</v>
      </c>
      <c r="K11" s="106">
        <v>0</v>
      </c>
      <c r="L11" s="119">
        <v>0</v>
      </c>
      <c r="M11" s="125">
        <f>SUM(E11:L11)</f>
        <v>6</v>
      </c>
      <c r="N11" s="163">
        <v>3</v>
      </c>
      <c r="O11" s="52">
        <f t="shared" ref="O11:O16" si="0">1/N11</f>
        <v>0.33333333333333331</v>
      </c>
      <c r="P11" s="51">
        <f t="shared" ref="P11:P39" si="1">+$D11*SUM(E11:H11)*$O11/12</f>
        <v>0.13888888888888887</v>
      </c>
      <c r="Q11" s="124">
        <f>+$D11*SUM(I11:L11)*$O11/12</f>
        <v>2.7777777777777776E-2</v>
      </c>
      <c r="R11" s="123"/>
    </row>
    <row r="12" spans="1:18" x14ac:dyDescent="0.2">
      <c r="A12" s="64">
        <v>2</v>
      </c>
      <c r="B12" s="72" t="s">
        <v>98</v>
      </c>
      <c r="C12" s="5" t="s">
        <v>14</v>
      </c>
      <c r="D12" s="24">
        <v>1</v>
      </c>
      <c r="E12" s="6">
        <v>0</v>
      </c>
      <c r="F12" s="102">
        <v>0</v>
      </c>
      <c r="G12" s="102">
        <v>0</v>
      </c>
      <c r="H12" s="102">
        <v>0</v>
      </c>
      <c r="I12" s="6">
        <v>0</v>
      </c>
      <c r="J12" s="104">
        <v>1</v>
      </c>
      <c r="K12" s="104">
        <v>1</v>
      </c>
      <c r="L12" s="120">
        <v>1</v>
      </c>
      <c r="M12" s="167">
        <f t="shared" ref="M12:M39" si="2">SUM(E12:L12)</f>
        <v>3</v>
      </c>
      <c r="N12" s="164">
        <v>3</v>
      </c>
      <c r="O12" s="53">
        <f t="shared" si="0"/>
        <v>0.33333333333333331</v>
      </c>
      <c r="P12" s="57">
        <f t="shared" si="1"/>
        <v>0</v>
      </c>
      <c r="Q12" s="114">
        <f t="shared" ref="Q12:Q68" si="3">+$D12*SUM(I12:L12)*$O12/12</f>
        <v>8.3333333333333329E-2</v>
      </c>
      <c r="R12" s="123"/>
    </row>
    <row r="13" spans="1:18" x14ac:dyDescent="0.2">
      <c r="A13" s="64">
        <v>3</v>
      </c>
      <c r="B13" s="72" t="s">
        <v>97</v>
      </c>
      <c r="C13" s="5" t="s">
        <v>14</v>
      </c>
      <c r="D13" s="24">
        <v>1</v>
      </c>
      <c r="E13" s="49">
        <v>16</v>
      </c>
      <c r="F13" s="102">
        <v>0</v>
      </c>
      <c r="G13" s="102">
        <v>1</v>
      </c>
      <c r="H13" s="102">
        <v>0</v>
      </c>
      <c r="I13" s="6">
        <v>3</v>
      </c>
      <c r="J13" s="104">
        <v>0</v>
      </c>
      <c r="K13" s="104">
        <v>0</v>
      </c>
      <c r="L13" s="120">
        <v>0</v>
      </c>
      <c r="M13" s="167">
        <f t="shared" si="2"/>
        <v>20</v>
      </c>
      <c r="N13" s="164">
        <v>3</v>
      </c>
      <c r="O13" s="53">
        <f t="shared" si="0"/>
        <v>0.33333333333333331</v>
      </c>
      <c r="P13" s="57">
        <f t="shared" si="1"/>
        <v>0.47222222222222215</v>
      </c>
      <c r="Q13" s="114">
        <f>+$D13*SUM(I13:L13)*$O13/12</f>
        <v>8.3333333333333329E-2</v>
      </c>
      <c r="R13" s="123"/>
    </row>
    <row r="14" spans="1:18" x14ac:dyDescent="0.2">
      <c r="A14" s="64">
        <v>4</v>
      </c>
      <c r="B14" s="72" t="s">
        <v>88</v>
      </c>
      <c r="C14" s="5" t="s">
        <v>14</v>
      </c>
      <c r="D14" s="24">
        <v>1</v>
      </c>
      <c r="E14" s="6">
        <v>0</v>
      </c>
      <c r="F14" s="102">
        <v>1</v>
      </c>
      <c r="G14" s="102">
        <v>0</v>
      </c>
      <c r="H14" s="102">
        <v>0</v>
      </c>
      <c r="I14" s="6">
        <v>0</v>
      </c>
      <c r="J14" s="104">
        <v>0</v>
      </c>
      <c r="K14" s="104">
        <v>0</v>
      </c>
      <c r="L14" s="120">
        <v>0</v>
      </c>
      <c r="M14" s="167">
        <f t="shared" si="2"/>
        <v>1</v>
      </c>
      <c r="N14" s="164">
        <v>3</v>
      </c>
      <c r="O14" s="53">
        <f t="shared" si="0"/>
        <v>0.33333333333333331</v>
      </c>
      <c r="P14" s="57">
        <f t="shared" si="1"/>
        <v>2.7777777777777776E-2</v>
      </c>
      <c r="Q14" s="114">
        <f t="shared" si="3"/>
        <v>0</v>
      </c>
      <c r="R14" s="123"/>
    </row>
    <row r="15" spans="1:18" x14ac:dyDescent="0.2">
      <c r="A15" s="64">
        <v>5</v>
      </c>
      <c r="B15" s="72" t="s">
        <v>66</v>
      </c>
      <c r="C15" s="5" t="s">
        <v>14</v>
      </c>
      <c r="D15" s="24">
        <v>1</v>
      </c>
      <c r="E15" s="49">
        <v>15</v>
      </c>
      <c r="F15" s="102">
        <v>0</v>
      </c>
      <c r="G15" s="102">
        <v>1</v>
      </c>
      <c r="H15" s="102">
        <v>0</v>
      </c>
      <c r="I15" s="6">
        <v>1</v>
      </c>
      <c r="J15" s="104">
        <v>0</v>
      </c>
      <c r="K15" s="104">
        <v>1</v>
      </c>
      <c r="L15" s="120">
        <v>1</v>
      </c>
      <c r="M15" s="167">
        <f t="shared" si="2"/>
        <v>19</v>
      </c>
      <c r="N15" s="164">
        <v>3</v>
      </c>
      <c r="O15" s="53">
        <f t="shared" si="0"/>
        <v>0.33333333333333331</v>
      </c>
      <c r="P15" s="57">
        <f t="shared" si="1"/>
        <v>0.44444444444444442</v>
      </c>
      <c r="Q15" s="114">
        <f t="shared" si="3"/>
        <v>8.3333333333333329E-2</v>
      </c>
      <c r="R15" s="123"/>
    </row>
    <row r="16" spans="1:18" x14ac:dyDescent="0.2">
      <c r="A16" s="64">
        <v>6</v>
      </c>
      <c r="B16" s="73" t="s">
        <v>47</v>
      </c>
      <c r="C16" s="7" t="s">
        <v>14</v>
      </c>
      <c r="D16" s="25">
        <v>1</v>
      </c>
      <c r="E16" s="8">
        <v>36</v>
      </c>
      <c r="F16" s="103">
        <v>1</v>
      </c>
      <c r="G16" s="103">
        <v>1</v>
      </c>
      <c r="H16" s="103">
        <v>1</v>
      </c>
      <c r="I16" s="8">
        <f>2+1+1</f>
        <v>4</v>
      </c>
      <c r="J16" s="103">
        <v>2</v>
      </c>
      <c r="K16" s="103">
        <v>1</v>
      </c>
      <c r="L16" s="121">
        <v>1</v>
      </c>
      <c r="M16" s="126">
        <f t="shared" si="2"/>
        <v>47</v>
      </c>
      <c r="N16" s="165">
        <v>0.5</v>
      </c>
      <c r="O16" s="53">
        <f t="shared" si="0"/>
        <v>2</v>
      </c>
      <c r="P16" s="57">
        <f t="shared" si="1"/>
        <v>6.5</v>
      </c>
      <c r="Q16" s="114">
        <f t="shared" si="3"/>
        <v>1.3333333333333333</v>
      </c>
      <c r="R16" s="123"/>
    </row>
    <row r="17" spans="1:18" x14ac:dyDescent="0.2">
      <c r="A17" s="64">
        <v>7</v>
      </c>
      <c r="B17" s="73" t="s">
        <v>48</v>
      </c>
      <c r="C17" s="7" t="s">
        <v>14</v>
      </c>
      <c r="D17" s="25">
        <v>1</v>
      </c>
      <c r="E17" s="6">
        <v>15</v>
      </c>
      <c r="F17" s="104">
        <v>1</v>
      </c>
      <c r="G17" s="104">
        <v>1</v>
      </c>
      <c r="H17" s="104">
        <v>1</v>
      </c>
      <c r="I17" s="6">
        <v>3</v>
      </c>
      <c r="J17" s="104">
        <v>1</v>
      </c>
      <c r="K17" s="104">
        <v>1</v>
      </c>
      <c r="L17" s="120">
        <v>1</v>
      </c>
      <c r="M17" s="126">
        <f t="shared" si="2"/>
        <v>24</v>
      </c>
      <c r="N17" s="165">
        <v>5</v>
      </c>
      <c r="O17" s="53">
        <f t="shared" ref="O17:O56" si="4">1/N17</f>
        <v>0.2</v>
      </c>
      <c r="P17" s="57">
        <f t="shared" si="1"/>
        <v>0.3</v>
      </c>
      <c r="Q17" s="114">
        <f t="shared" si="3"/>
        <v>0.10000000000000002</v>
      </c>
      <c r="R17" s="123"/>
    </row>
    <row r="18" spans="1:18" x14ac:dyDescent="0.2">
      <c r="A18" s="64">
        <v>8</v>
      </c>
      <c r="B18" s="73" t="s">
        <v>89</v>
      </c>
      <c r="C18" s="7" t="s">
        <v>14</v>
      </c>
      <c r="D18" s="25">
        <v>1</v>
      </c>
      <c r="E18" s="6">
        <v>4</v>
      </c>
      <c r="F18" s="104">
        <v>0</v>
      </c>
      <c r="G18" s="104">
        <v>0</v>
      </c>
      <c r="H18" s="104">
        <v>0</v>
      </c>
      <c r="I18" s="6">
        <v>0</v>
      </c>
      <c r="J18" s="104">
        <v>1</v>
      </c>
      <c r="K18" s="104">
        <v>0</v>
      </c>
      <c r="L18" s="120">
        <v>0</v>
      </c>
      <c r="M18" s="126">
        <f t="shared" si="2"/>
        <v>5</v>
      </c>
      <c r="N18" s="165">
        <v>5</v>
      </c>
      <c r="O18" s="53">
        <f t="shared" si="4"/>
        <v>0.2</v>
      </c>
      <c r="P18" s="57">
        <f t="shared" si="1"/>
        <v>6.6666666666666666E-2</v>
      </c>
      <c r="Q18" s="114">
        <f t="shared" si="3"/>
        <v>1.6666666666666666E-2</v>
      </c>
      <c r="R18" s="123"/>
    </row>
    <row r="19" spans="1:18" x14ac:dyDescent="0.2">
      <c r="A19" s="64">
        <v>9</v>
      </c>
      <c r="B19" s="73" t="s">
        <v>49</v>
      </c>
      <c r="C19" s="7" t="s">
        <v>14</v>
      </c>
      <c r="D19" s="25">
        <v>1</v>
      </c>
      <c r="E19" s="49">
        <v>16</v>
      </c>
      <c r="F19" s="103">
        <v>1</v>
      </c>
      <c r="G19" s="103">
        <v>1</v>
      </c>
      <c r="H19" s="103">
        <v>1</v>
      </c>
      <c r="I19" s="8">
        <v>3</v>
      </c>
      <c r="J19" s="103">
        <v>1</v>
      </c>
      <c r="K19" s="103">
        <v>1</v>
      </c>
      <c r="L19" s="121">
        <v>1</v>
      </c>
      <c r="M19" s="126">
        <f t="shared" si="2"/>
        <v>25</v>
      </c>
      <c r="N19" s="165">
        <v>5</v>
      </c>
      <c r="O19" s="53">
        <f t="shared" si="4"/>
        <v>0.2</v>
      </c>
      <c r="P19" s="57">
        <f t="shared" si="1"/>
        <v>0.31666666666666671</v>
      </c>
      <c r="Q19" s="114">
        <f t="shared" si="3"/>
        <v>0.10000000000000002</v>
      </c>
      <c r="R19" s="123"/>
    </row>
    <row r="20" spans="1:18" ht="33.75" x14ac:dyDescent="0.2">
      <c r="A20" s="64">
        <v>10</v>
      </c>
      <c r="B20" s="73" t="s">
        <v>50</v>
      </c>
      <c r="C20" s="7" t="s">
        <v>51</v>
      </c>
      <c r="D20" s="25">
        <v>1</v>
      </c>
      <c r="E20" s="8">
        <v>36</v>
      </c>
      <c r="F20" s="103">
        <v>1</v>
      </c>
      <c r="G20" s="103">
        <v>1</v>
      </c>
      <c r="H20" s="103">
        <v>1</v>
      </c>
      <c r="I20" s="8">
        <f>2+1+1</f>
        <v>4</v>
      </c>
      <c r="J20" s="103">
        <v>2</v>
      </c>
      <c r="K20" s="103">
        <v>1</v>
      </c>
      <c r="L20" s="121">
        <v>1</v>
      </c>
      <c r="M20" s="126">
        <f t="shared" si="2"/>
        <v>47</v>
      </c>
      <c r="N20" s="165">
        <v>1</v>
      </c>
      <c r="O20" s="53">
        <f t="shared" si="4"/>
        <v>1</v>
      </c>
      <c r="P20" s="57">
        <f t="shared" si="1"/>
        <v>3.25</v>
      </c>
      <c r="Q20" s="114">
        <f t="shared" si="3"/>
        <v>0.66666666666666663</v>
      </c>
      <c r="R20" s="123"/>
    </row>
    <row r="21" spans="1:18" ht="22.5" x14ac:dyDescent="0.2">
      <c r="A21" s="64">
        <v>11</v>
      </c>
      <c r="B21" s="73" t="s">
        <v>104</v>
      </c>
      <c r="C21" s="7" t="s">
        <v>51</v>
      </c>
      <c r="D21" s="25">
        <v>1</v>
      </c>
      <c r="E21" s="8">
        <v>4</v>
      </c>
      <c r="F21" s="103"/>
      <c r="G21" s="103"/>
      <c r="H21" s="103"/>
      <c r="I21" s="8">
        <v>1</v>
      </c>
      <c r="J21" s="103"/>
      <c r="K21" s="103"/>
      <c r="L21" s="121"/>
      <c r="M21" s="126">
        <f t="shared" si="2"/>
        <v>5</v>
      </c>
      <c r="N21" s="165">
        <v>1</v>
      </c>
      <c r="O21" s="53">
        <f t="shared" si="4"/>
        <v>1</v>
      </c>
      <c r="P21" s="57">
        <f t="shared" si="1"/>
        <v>0.33333333333333331</v>
      </c>
      <c r="Q21" s="114">
        <f t="shared" si="3"/>
        <v>8.3333333333333329E-2</v>
      </c>
      <c r="R21" s="123"/>
    </row>
    <row r="22" spans="1:18" x14ac:dyDescent="0.2">
      <c r="A22" s="64">
        <v>12</v>
      </c>
      <c r="B22" s="73" t="s">
        <v>52</v>
      </c>
      <c r="C22" s="7" t="s">
        <v>51</v>
      </c>
      <c r="D22" s="26">
        <v>1</v>
      </c>
      <c r="E22" s="8">
        <v>26</v>
      </c>
      <c r="F22" s="103">
        <v>1</v>
      </c>
      <c r="G22" s="103">
        <v>1</v>
      </c>
      <c r="H22" s="103">
        <v>1</v>
      </c>
      <c r="I22" s="8">
        <f>2+1+1</f>
        <v>4</v>
      </c>
      <c r="J22" s="103">
        <v>2</v>
      </c>
      <c r="K22" s="103">
        <v>1</v>
      </c>
      <c r="L22" s="121">
        <v>1</v>
      </c>
      <c r="M22" s="126">
        <f t="shared" si="2"/>
        <v>37</v>
      </c>
      <c r="N22" s="165">
        <v>0.5</v>
      </c>
      <c r="O22" s="53">
        <f t="shared" si="4"/>
        <v>2</v>
      </c>
      <c r="P22" s="57">
        <f t="shared" si="1"/>
        <v>4.833333333333333</v>
      </c>
      <c r="Q22" s="114">
        <f t="shared" si="3"/>
        <v>1.3333333333333333</v>
      </c>
      <c r="R22" s="123"/>
    </row>
    <row r="23" spans="1:18" x14ac:dyDescent="0.2">
      <c r="A23" s="64">
        <v>13</v>
      </c>
      <c r="B23" s="73" t="s">
        <v>90</v>
      </c>
      <c r="C23" s="7" t="s">
        <v>51</v>
      </c>
      <c r="D23" s="25">
        <v>1</v>
      </c>
      <c r="E23" s="8">
        <v>4</v>
      </c>
      <c r="F23" s="103">
        <v>0</v>
      </c>
      <c r="G23" s="103">
        <v>0</v>
      </c>
      <c r="H23" s="103">
        <v>0</v>
      </c>
      <c r="I23" s="8">
        <v>1</v>
      </c>
      <c r="J23" s="103">
        <v>0</v>
      </c>
      <c r="K23" s="103">
        <v>0</v>
      </c>
      <c r="L23" s="121">
        <v>0</v>
      </c>
      <c r="M23" s="126">
        <f t="shared" si="2"/>
        <v>5</v>
      </c>
      <c r="N23" s="165">
        <v>1</v>
      </c>
      <c r="O23" s="53">
        <f t="shared" si="4"/>
        <v>1</v>
      </c>
      <c r="P23" s="57">
        <f t="shared" si="1"/>
        <v>0.33333333333333331</v>
      </c>
      <c r="Q23" s="114">
        <f t="shared" si="3"/>
        <v>8.3333333333333329E-2</v>
      </c>
      <c r="R23" s="123"/>
    </row>
    <row r="24" spans="1:18" x14ac:dyDescent="0.2">
      <c r="A24" s="64">
        <v>14</v>
      </c>
      <c r="B24" s="73" t="s">
        <v>53</v>
      </c>
      <c r="C24" s="7" t="s">
        <v>14</v>
      </c>
      <c r="D24" s="25">
        <v>1</v>
      </c>
      <c r="E24" s="8">
        <f>(12)*2+12*3</f>
        <v>60</v>
      </c>
      <c r="F24" s="103">
        <v>3</v>
      </c>
      <c r="G24" s="103">
        <v>3</v>
      </c>
      <c r="H24" s="103">
        <v>3</v>
      </c>
      <c r="I24" s="8">
        <v>9</v>
      </c>
      <c r="J24" s="103">
        <v>3</v>
      </c>
      <c r="K24" s="103">
        <v>3</v>
      </c>
      <c r="L24" s="121">
        <v>3</v>
      </c>
      <c r="M24" s="126">
        <f t="shared" si="2"/>
        <v>87</v>
      </c>
      <c r="N24" s="165">
        <v>1</v>
      </c>
      <c r="O24" s="53">
        <f t="shared" si="4"/>
        <v>1</v>
      </c>
      <c r="P24" s="57">
        <f t="shared" si="1"/>
        <v>5.75</v>
      </c>
      <c r="Q24" s="114">
        <f t="shared" si="3"/>
        <v>1.5</v>
      </c>
      <c r="R24" s="123"/>
    </row>
    <row r="25" spans="1:18" x14ac:dyDescent="0.2">
      <c r="A25" s="64">
        <v>15</v>
      </c>
      <c r="B25" s="73" t="s">
        <v>54</v>
      </c>
      <c r="C25" s="7" t="s">
        <v>14</v>
      </c>
      <c r="D25" s="25">
        <v>1</v>
      </c>
      <c r="E25" s="49">
        <v>16</v>
      </c>
      <c r="F25" s="103">
        <v>1</v>
      </c>
      <c r="G25" s="103">
        <v>1</v>
      </c>
      <c r="H25" s="103">
        <v>1</v>
      </c>
      <c r="I25" s="8">
        <v>2</v>
      </c>
      <c r="J25" s="103">
        <v>1</v>
      </c>
      <c r="K25" s="103">
        <v>1</v>
      </c>
      <c r="L25" s="121">
        <v>1</v>
      </c>
      <c r="M25" s="126">
        <f t="shared" si="2"/>
        <v>24</v>
      </c>
      <c r="N25" s="165">
        <v>4</v>
      </c>
      <c r="O25" s="53">
        <f t="shared" si="4"/>
        <v>0.25</v>
      </c>
      <c r="P25" s="57">
        <f t="shared" si="1"/>
        <v>0.39583333333333331</v>
      </c>
      <c r="Q25" s="114">
        <f t="shared" si="3"/>
        <v>0.10416666666666667</v>
      </c>
      <c r="R25" s="123"/>
    </row>
    <row r="26" spans="1:18" x14ac:dyDescent="0.2">
      <c r="A26" s="64">
        <v>16</v>
      </c>
      <c r="B26" s="73" t="s">
        <v>91</v>
      </c>
      <c r="C26" s="7" t="s">
        <v>14</v>
      </c>
      <c r="D26" s="25">
        <v>1</v>
      </c>
      <c r="E26" s="6">
        <v>4</v>
      </c>
      <c r="F26" s="104">
        <v>0</v>
      </c>
      <c r="G26" s="104">
        <v>0</v>
      </c>
      <c r="H26" s="104">
        <v>0</v>
      </c>
      <c r="I26" s="6">
        <v>0</v>
      </c>
      <c r="J26" s="104">
        <v>0</v>
      </c>
      <c r="K26" s="104">
        <v>0</v>
      </c>
      <c r="L26" s="120">
        <v>0</v>
      </c>
      <c r="M26" s="126">
        <f t="shared" si="2"/>
        <v>4</v>
      </c>
      <c r="N26" s="165">
        <v>4</v>
      </c>
      <c r="O26" s="53">
        <f t="shared" si="4"/>
        <v>0.25</v>
      </c>
      <c r="P26" s="57">
        <f t="shared" si="1"/>
        <v>8.3333333333333329E-2</v>
      </c>
      <c r="Q26" s="114">
        <f t="shared" si="3"/>
        <v>0</v>
      </c>
      <c r="R26" s="123"/>
    </row>
    <row r="27" spans="1:18" x14ac:dyDescent="0.2">
      <c r="A27" s="64">
        <v>17</v>
      </c>
      <c r="B27" s="73" t="s">
        <v>99</v>
      </c>
      <c r="C27" s="7" t="s">
        <v>14</v>
      </c>
      <c r="D27" s="25">
        <v>1</v>
      </c>
      <c r="E27" s="8">
        <v>36</v>
      </c>
      <c r="F27" s="104">
        <v>1</v>
      </c>
      <c r="G27" s="104">
        <v>1</v>
      </c>
      <c r="H27" s="104">
        <v>1</v>
      </c>
      <c r="I27" s="6">
        <f>2+1+1</f>
        <v>4</v>
      </c>
      <c r="J27" s="104">
        <v>2</v>
      </c>
      <c r="K27" s="104">
        <v>1</v>
      </c>
      <c r="L27" s="120">
        <v>1</v>
      </c>
      <c r="M27" s="126">
        <f t="shared" si="2"/>
        <v>47</v>
      </c>
      <c r="N27" s="165">
        <v>2</v>
      </c>
      <c r="O27" s="53">
        <f t="shared" si="4"/>
        <v>0.5</v>
      </c>
      <c r="P27" s="57">
        <f t="shared" si="1"/>
        <v>1.625</v>
      </c>
      <c r="Q27" s="114">
        <f t="shared" si="3"/>
        <v>0.33333333333333331</v>
      </c>
      <c r="R27" s="123"/>
    </row>
    <row r="28" spans="1:18" x14ac:dyDescent="0.2">
      <c r="A28" s="64">
        <v>18</v>
      </c>
      <c r="B28" s="73" t="s">
        <v>55</v>
      </c>
      <c r="C28" s="7" t="s">
        <v>14</v>
      </c>
      <c r="D28" s="25">
        <v>1</v>
      </c>
      <c r="E28" s="8">
        <v>36</v>
      </c>
      <c r="F28" s="103">
        <v>1</v>
      </c>
      <c r="G28" s="103">
        <v>1</v>
      </c>
      <c r="H28" s="103">
        <v>1</v>
      </c>
      <c r="I28" s="8">
        <v>2</v>
      </c>
      <c r="J28" s="103">
        <v>2</v>
      </c>
      <c r="K28" s="103">
        <v>1</v>
      </c>
      <c r="L28" s="121">
        <v>1</v>
      </c>
      <c r="M28" s="126">
        <f>SUM(E28:L28)</f>
        <v>45</v>
      </c>
      <c r="N28" s="165">
        <v>2</v>
      </c>
      <c r="O28" s="53">
        <f t="shared" si="4"/>
        <v>0.5</v>
      </c>
      <c r="P28" s="57">
        <f t="shared" si="1"/>
        <v>1.625</v>
      </c>
      <c r="Q28" s="114">
        <f t="shared" si="3"/>
        <v>0.25</v>
      </c>
      <c r="R28" s="123"/>
    </row>
    <row r="29" spans="1:18" x14ac:dyDescent="0.2">
      <c r="A29" s="64">
        <v>19</v>
      </c>
      <c r="B29" s="73" t="s">
        <v>56</v>
      </c>
      <c r="C29" s="7" t="s">
        <v>14</v>
      </c>
      <c r="D29" s="25">
        <v>1</v>
      </c>
      <c r="E29" s="8">
        <v>14</v>
      </c>
      <c r="F29" s="103">
        <v>1</v>
      </c>
      <c r="G29" s="103">
        <v>1</v>
      </c>
      <c r="H29" s="103">
        <v>1</v>
      </c>
      <c r="I29" s="8">
        <v>2</v>
      </c>
      <c r="J29" s="103">
        <v>1</v>
      </c>
      <c r="K29" s="103">
        <v>1</v>
      </c>
      <c r="L29" s="121">
        <v>1</v>
      </c>
      <c r="M29" s="126">
        <f>SUM(E29:L29)</f>
        <v>22</v>
      </c>
      <c r="N29" s="165">
        <v>3</v>
      </c>
      <c r="O29" s="53">
        <f t="shared" si="4"/>
        <v>0.33333333333333331</v>
      </c>
      <c r="P29" s="57">
        <f t="shared" si="1"/>
        <v>0.47222222222222215</v>
      </c>
      <c r="Q29" s="114">
        <f t="shared" si="3"/>
        <v>0.13888888888888887</v>
      </c>
      <c r="R29" s="123"/>
    </row>
    <row r="30" spans="1:18" x14ac:dyDescent="0.2">
      <c r="A30" s="64">
        <v>20</v>
      </c>
      <c r="B30" s="73" t="s">
        <v>57</v>
      </c>
      <c r="C30" s="7" t="s">
        <v>51</v>
      </c>
      <c r="D30" s="25">
        <v>1</v>
      </c>
      <c r="E30" s="8">
        <v>14</v>
      </c>
      <c r="F30" s="103">
        <v>1</v>
      </c>
      <c r="G30" s="103">
        <v>1</v>
      </c>
      <c r="H30" s="103">
        <v>1</v>
      </c>
      <c r="I30" s="8">
        <v>1</v>
      </c>
      <c r="J30" s="103">
        <v>1</v>
      </c>
      <c r="K30" s="103">
        <v>1</v>
      </c>
      <c r="L30" s="121">
        <v>1</v>
      </c>
      <c r="M30" s="126">
        <f>SUM(E30:L30)</f>
        <v>21</v>
      </c>
      <c r="N30" s="165">
        <v>3</v>
      </c>
      <c r="O30" s="53">
        <f t="shared" si="4"/>
        <v>0.33333333333333331</v>
      </c>
      <c r="P30" s="57">
        <f t="shared" si="1"/>
        <v>0.47222222222222215</v>
      </c>
      <c r="Q30" s="114">
        <f t="shared" si="3"/>
        <v>0.1111111111111111</v>
      </c>
      <c r="R30" s="123"/>
    </row>
    <row r="31" spans="1:18" x14ac:dyDescent="0.2">
      <c r="A31" s="64">
        <v>21</v>
      </c>
      <c r="B31" s="73" t="s">
        <v>58</v>
      </c>
      <c r="C31" s="7" t="s">
        <v>14</v>
      </c>
      <c r="D31" s="25">
        <v>1</v>
      </c>
      <c r="E31" s="8">
        <v>2</v>
      </c>
      <c r="F31" s="103">
        <v>0</v>
      </c>
      <c r="G31" s="103">
        <v>0</v>
      </c>
      <c r="H31" s="103">
        <v>0</v>
      </c>
      <c r="I31" s="8">
        <v>1</v>
      </c>
      <c r="J31" s="103">
        <v>0</v>
      </c>
      <c r="K31" s="103">
        <v>0</v>
      </c>
      <c r="L31" s="121">
        <v>0</v>
      </c>
      <c r="M31" s="126">
        <f>SUM(E31:L31)</f>
        <v>3</v>
      </c>
      <c r="N31" s="165">
        <v>5</v>
      </c>
      <c r="O31" s="53">
        <f t="shared" si="4"/>
        <v>0.2</v>
      </c>
      <c r="P31" s="57">
        <f t="shared" si="1"/>
        <v>3.3333333333333333E-2</v>
      </c>
      <c r="Q31" s="114">
        <f t="shared" si="3"/>
        <v>1.6666666666666666E-2</v>
      </c>
      <c r="R31" s="123"/>
    </row>
    <row r="32" spans="1:18" x14ac:dyDescent="0.2">
      <c r="A32" s="64">
        <v>22</v>
      </c>
      <c r="B32" s="73" t="s">
        <v>59</v>
      </c>
      <c r="C32" s="7" t="s">
        <v>14</v>
      </c>
      <c r="D32" s="25">
        <v>1</v>
      </c>
      <c r="E32" s="8">
        <v>1</v>
      </c>
      <c r="F32" s="103">
        <v>0</v>
      </c>
      <c r="G32" s="103">
        <v>0</v>
      </c>
      <c r="H32" s="103">
        <v>0</v>
      </c>
      <c r="I32" s="8">
        <v>1</v>
      </c>
      <c r="J32" s="103">
        <v>0</v>
      </c>
      <c r="K32" s="103">
        <v>0</v>
      </c>
      <c r="L32" s="121">
        <v>0</v>
      </c>
      <c r="M32" s="126">
        <f t="shared" si="2"/>
        <v>2</v>
      </c>
      <c r="N32" s="165">
        <v>10</v>
      </c>
      <c r="O32" s="53">
        <f t="shared" si="4"/>
        <v>0.1</v>
      </c>
      <c r="P32" s="57">
        <f t="shared" si="1"/>
        <v>8.3333333333333332E-3</v>
      </c>
      <c r="Q32" s="114">
        <f t="shared" si="3"/>
        <v>8.3333333333333332E-3</v>
      </c>
      <c r="R32" s="123"/>
    </row>
    <row r="33" spans="1:18" ht="33.75" x14ac:dyDescent="0.2">
      <c r="A33" s="64">
        <v>23</v>
      </c>
      <c r="B33" s="73" t="s">
        <v>92</v>
      </c>
      <c r="C33" s="7" t="s">
        <v>51</v>
      </c>
      <c r="D33" s="25">
        <v>1</v>
      </c>
      <c r="E33" s="49">
        <v>16</v>
      </c>
      <c r="F33" s="104">
        <v>1</v>
      </c>
      <c r="G33" s="104">
        <v>1</v>
      </c>
      <c r="H33" s="104">
        <v>1</v>
      </c>
      <c r="I33" s="6">
        <v>3</v>
      </c>
      <c r="J33" s="104">
        <v>1</v>
      </c>
      <c r="K33" s="104">
        <v>1</v>
      </c>
      <c r="L33" s="120">
        <v>1</v>
      </c>
      <c r="M33" s="126">
        <f t="shared" si="2"/>
        <v>25</v>
      </c>
      <c r="N33" s="165">
        <v>1</v>
      </c>
      <c r="O33" s="53">
        <f t="shared" si="4"/>
        <v>1</v>
      </c>
      <c r="P33" s="57">
        <f t="shared" si="1"/>
        <v>1.5833333333333333</v>
      </c>
      <c r="Q33" s="114">
        <f t="shared" si="3"/>
        <v>0.5</v>
      </c>
      <c r="R33" s="123"/>
    </row>
    <row r="34" spans="1:18" x14ac:dyDescent="0.2">
      <c r="A34" s="64">
        <v>24</v>
      </c>
      <c r="B34" s="73" t="s">
        <v>60</v>
      </c>
      <c r="C34" s="7" t="s">
        <v>14</v>
      </c>
      <c r="D34" s="25">
        <v>1</v>
      </c>
      <c r="E34" s="8">
        <v>1</v>
      </c>
      <c r="F34" s="103">
        <v>0</v>
      </c>
      <c r="G34" s="103">
        <v>0</v>
      </c>
      <c r="H34" s="103">
        <v>0</v>
      </c>
      <c r="I34" s="8">
        <v>1</v>
      </c>
      <c r="J34" s="103">
        <v>0</v>
      </c>
      <c r="K34" s="103">
        <v>0</v>
      </c>
      <c r="L34" s="121">
        <v>0</v>
      </c>
      <c r="M34" s="126">
        <f t="shared" si="2"/>
        <v>2</v>
      </c>
      <c r="N34" s="165">
        <v>10</v>
      </c>
      <c r="O34" s="53">
        <f t="shared" si="4"/>
        <v>0.1</v>
      </c>
      <c r="P34" s="57">
        <f t="shared" si="1"/>
        <v>8.3333333333333332E-3</v>
      </c>
      <c r="Q34" s="114">
        <f t="shared" si="3"/>
        <v>8.3333333333333332E-3</v>
      </c>
      <c r="R34" s="123"/>
    </row>
    <row r="35" spans="1:18" x14ac:dyDescent="0.2">
      <c r="A35" s="64">
        <v>25</v>
      </c>
      <c r="B35" s="73" t="s">
        <v>61</v>
      </c>
      <c r="C35" s="7" t="s">
        <v>14</v>
      </c>
      <c r="D35" s="25">
        <v>1</v>
      </c>
      <c r="E35" s="8">
        <v>1</v>
      </c>
      <c r="F35" s="103">
        <v>1</v>
      </c>
      <c r="G35" s="103">
        <v>1</v>
      </c>
      <c r="H35" s="103">
        <v>1</v>
      </c>
      <c r="I35" s="8">
        <v>1</v>
      </c>
      <c r="J35" s="103">
        <v>1</v>
      </c>
      <c r="K35" s="103">
        <v>1</v>
      </c>
      <c r="L35" s="121">
        <v>1</v>
      </c>
      <c r="M35" s="126">
        <f t="shared" si="2"/>
        <v>8</v>
      </c>
      <c r="N35" s="165">
        <v>5</v>
      </c>
      <c r="O35" s="53">
        <f t="shared" si="4"/>
        <v>0.2</v>
      </c>
      <c r="P35" s="57">
        <f t="shared" si="1"/>
        <v>6.6666666666666666E-2</v>
      </c>
      <c r="Q35" s="114">
        <f t="shared" si="3"/>
        <v>6.6666666666666666E-2</v>
      </c>
      <c r="R35" s="123"/>
    </row>
    <row r="36" spans="1:18" x14ac:dyDescent="0.2">
      <c r="A36" s="64">
        <v>26</v>
      </c>
      <c r="B36" s="193" t="s">
        <v>175</v>
      </c>
      <c r="C36" s="7" t="s">
        <v>14</v>
      </c>
      <c r="D36" s="25">
        <v>1</v>
      </c>
      <c r="E36" s="156">
        <v>4</v>
      </c>
      <c r="F36" s="157">
        <v>0</v>
      </c>
      <c r="G36" s="157">
        <v>0</v>
      </c>
      <c r="H36" s="157">
        <v>0</v>
      </c>
      <c r="I36" s="156">
        <v>0</v>
      </c>
      <c r="J36" s="157">
        <v>0</v>
      </c>
      <c r="K36" s="157">
        <v>0</v>
      </c>
      <c r="L36" s="158">
        <v>0</v>
      </c>
      <c r="M36" s="126">
        <f t="shared" si="2"/>
        <v>4</v>
      </c>
      <c r="N36" s="165">
        <v>5</v>
      </c>
      <c r="O36" s="162">
        <f t="shared" si="4"/>
        <v>0.2</v>
      </c>
      <c r="P36" s="57">
        <f t="shared" si="1"/>
        <v>6.6666666666666666E-2</v>
      </c>
      <c r="Q36" s="160">
        <f t="shared" si="3"/>
        <v>0</v>
      </c>
      <c r="R36" s="123"/>
    </row>
    <row r="37" spans="1:18" x14ac:dyDescent="0.2">
      <c r="A37" s="64">
        <v>27</v>
      </c>
      <c r="B37" s="193" t="s">
        <v>181</v>
      </c>
      <c r="C37" s="7" t="s">
        <v>14</v>
      </c>
      <c r="D37" s="25">
        <v>1</v>
      </c>
      <c r="E37" s="156">
        <v>4</v>
      </c>
      <c r="F37" s="157">
        <v>0</v>
      </c>
      <c r="G37" s="157">
        <v>0</v>
      </c>
      <c r="H37" s="157">
        <v>0</v>
      </c>
      <c r="I37" s="156">
        <v>0</v>
      </c>
      <c r="J37" s="157">
        <v>0</v>
      </c>
      <c r="K37" s="157">
        <v>0</v>
      </c>
      <c r="L37" s="158">
        <v>0</v>
      </c>
      <c r="M37" s="126">
        <f t="shared" si="2"/>
        <v>4</v>
      </c>
      <c r="N37" s="165">
        <v>5</v>
      </c>
      <c r="O37" s="162">
        <f t="shared" si="4"/>
        <v>0.2</v>
      </c>
      <c r="P37" s="57">
        <f t="shared" si="1"/>
        <v>6.6666666666666666E-2</v>
      </c>
      <c r="Q37" s="160">
        <f t="shared" si="3"/>
        <v>0</v>
      </c>
      <c r="R37" s="123"/>
    </row>
    <row r="38" spans="1:18" x14ac:dyDescent="0.2">
      <c r="A38" s="64">
        <v>28</v>
      </c>
      <c r="B38" s="193" t="s">
        <v>176</v>
      </c>
      <c r="C38" s="7" t="s">
        <v>14</v>
      </c>
      <c r="D38" s="25">
        <v>1</v>
      </c>
      <c r="E38" s="156">
        <v>4</v>
      </c>
      <c r="F38" s="157">
        <v>0</v>
      </c>
      <c r="G38" s="157">
        <v>0</v>
      </c>
      <c r="H38" s="157">
        <v>0</v>
      </c>
      <c r="I38" s="156">
        <v>0</v>
      </c>
      <c r="J38" s="157">
        <v>0</v>
      </c>
      <c r="K38" s="157">
        <v>0</v>
      </c>
      <c r="L38" s="158">
        <v>0</v>
      </c>
      <c r="M38" s="126">
        <f t="shared" si="2"/>
        <v>4</v>
      </c>
      <c r="N38" s="165">
        <v>5</v>
      </c>
      <c r="O38" s="162">
        <f t="shared" si="4"/>
        <v>0.2</v>
      </c>
      <c r="P38" s="57">
        <f t="shared" si="1"/>
        <v>6.6666666666666666E-2</v>
      </c>
      <c r="Q38" s="160">
        <f t="shared" si="3"/>
        <v>0</v>
      </c>
      <c r="R38" s="123"/>
    </row>
    <row r="39" spans="1:18" x14ac:dyDescent="0.2">
      <c r="A39" s="64">
        <v>29</v>
      </c>
      <c r="B39" s="193" t="s">
        <v>177</v>
      </c>
      <c r="C39" s="7" t="s">
        <v>14</v>
      </c>
      <c r="D39" s="25">
        <v>1</v>
      </c>
      <c r="E39" s="156">
        <v>4</v>
      </c>
      <c r="F39" s="157">
        <v>0</v>
      </c>
      <c r="G39" s="157">
        <v>0</v>
      </c>
      <c r="H39" s="157">
        <v>0</v>
      </c>
      <c r="I39" s="156">
        <v>0</v>
      </c>
      <c r="J39" s="157">
        <v>0</v>
      </c>
      <c r="K39" s="157">
        <v>0</v>
      </c>
      <c r="L39" s="158">
        <v>0</v>
      </c>
      <c r="M39" s="126">
        <f t="shared" si="2"/>
        <v>4</v>
      </c>
      <c r="N39" s="165">
        <v>5</v>
      </c>
      <c r="O39" s="162">
        <f t="shared" si="4"/>
        <v>0.2</v>
      </c>
      <c r="P39" s="57">
        <f t="shared" si="1"/>
        <v>6.6666666666666666E-2</v>
      </c>
      <c r="Q39" s="160">
        <f t="shared" si="3"/>
        <v>0</v>
      </c>
      <c r="R39" s="123"/>
    </row>
    <row r="40" spans="1:18" ht="13.5" thickBot="1" x14ac:dyDescent="0.25">
      <c r="A40" s="65"/>
      <c r="B40" s="74"/>
      <c r="C40" s="33"/>
      <c r="D40" s="34"/>
      <c r="E40" s="35"/>
      <c r="F40" s="105"/>
      <c r="G40" s="105"/>
      <c r="H40" s="105"/>
      <c r="I40" s="35"/>
      <c r="J40" s="105"/>
      <c r="K40" s="105"/>
      <c r="L40" s="122"/>
      <c r="M40" s="161"/>
      <c r="N40" s="166"/>
      <c r="O40" s="54"/>
      <c r="P40" s="54"/>
      <c r="Q40" s="115">
        <f t="shared" si="3"/>
        <v>0</v>
      </c>
      <c r="R40" s="123"/>
    </row>
    <row r="41" spans="1:18" ht="13.5" thickBot="1" x14ac:dyDescent="0.25">
      <c r="A41" s="27" t="s">
        <v>0</v>
      </c>
      <c r="B41" s="70" t="s">
        <v>13</v>
      </c>
      <c r="C41" s="28"/>
      <c r="D41" s="29"/>
      <c r="E41" s="29"/>
      <c r="F41" s="100"/>
      <c r="G41" s="100"/>
      <c r="H41" s="100"/>
      <c r="I41" s="29"/>
      <c r="J41" s="145"/>
      <c r="K41" s="145"/>
      <c r="L41" s="145"/>
      <c r="M41" s="145"/>
      <c r="N41" s="145"/>
      <c r="O41" s="145"/>
      <c r="P41" s="145"/>
      <c r="Q41" s="146"/>
    </row>
    <row r="42" spans="1:18" x14ac:dyDescent="0.2">
      <c r="A42" s="63">
        <v>1</v>
      </c>
      <c r="B42" s="71" t="s">
        <v>62</v>
      </c>
      <c r="C42" s="30" t="s">
        <v>14</v>
      </c>
      <c r="D42" s="31">
        <v>1</v>
      </c>
      <c r="E42" s="32">
        <v>2</v>
      </c>
      <c r="F42" s="106">
        <v>0</v>
      </c>
      <c r="G42" s="106">
        <v>0</v>
      </c>
      <c r="H42" s="106">
        <v>0</v>
      </c>
      <c r="I42" s="32">
        <v>1</v>
      </c>
      <c r="J42" s="106">
        <v>0</v>
      </c>
      <c r="K42" s="106">
        <v>0</v>
      </c>
      <c r="L42" s="119">
        <v>0</v>
      </c>
      <c r="M42" s="125">
        <f t="shared" ref="M42:M56" si="5">SUM(E42:L42)</f>
        <v>3</v>
      </c>
      <c r="N42" s="108">
        <v>7</v>
      </c>
      <c r="O42" s="52">
        <f t="shared" si="4"/>
        <v>0.14285714285714285</v>
      </c>
      <c r="P42" s="51">
        <f>+$D42*SUM(E42:H42)*$O42/12</f>
        <v>2.3809523809523808E-2</v>
      </c>
      <c r="Q42" s="112">
        <f t="shared" ref="Q42:Q56" si="6">+$D42*SUM(I42:L42)*$O42/12</f>
        <v>1.1904761904761904E-2</v>
      </c>
      <c r="R42" s="123"/>
    </row>
    <row r="43" spans="1:18" x14ac:dyDescent="0.2">
      <c r="A43" s="66">
        <v>2</v>
      </c>
      <c r="B43" s="73" t="s">
        <v>63</v>
      </c>
      <c r="C43" s="7" t="s">
        <v>14</v>
      </c>
      <c r="D43" s="25">
        <v>1</v>
      </c>
      <c r="E43" s="8">
        <v>5</v>
      </c>
      <c r="F43" s="103">
        <v>0</v>
      </c>
      <c r="G43" s="103">
        <v>0</v>
      </c>
      <c r="H43" s="103">
        <v>0</v>
      </c>
      <c r="I43" s="8">
        <v>1</v>
      </c>
      <c r="J43" s="103">
        <v>0</v>
      </c>
      <c r="K43" s="103">
        <v>0</v>
      </c>
      <c r="L43" s="121">
        <v>0</v>
      </c>
      <c r="M43" s="126">
        <f t="shared" si="5"/>
        <v>6</v>
      </c>
      <c r="N43" s="109">
        <v>7</v>
      </c>
      <c r="O43" s="53">
        <f t="shared" si="4"/>
        <v>0.14285714285714285</v>
      </c>
      <c r="P43" s="57">
        <f>+$D43*SUM(E43:H43)*$O43/12</f>
        <v>5.9523809523809514E-2</v>
      </c>
      <c r="Q43" s="114">
        <f t="shared" si="6"/>
        <v>1.1904761904761904E-2</v>
      </c>
      <c r="R43" s="123"/>
    </row>
    <row r="44" spans="1:18" x14ac:dyDescent="0.2">
      <c r="A44" s="66">
        <v>3</v>
      </c>
      <c r="B44" s="73" t="s">
        <v>64</v>
      </c>
      <c r="C44" s="7" t="s">
        <v>14</v>
      </c>
      <c r="D44" s="25">
        <v>1</v>
      </c>
      <c r="E44" s="8">
        <v>3</v>
      </c>
      <c r="F44" s="103">
        <v>0</v>
      </c>
      <c r="G44" s="103">
        <v>0</v>
      </c>
      <c r="H44" s="103">
        <v>0</v>
      </c>
      <c r="I44" s="8">
        <v>1</v>
      </c>
      <c r="J44" s="103">
        <v>0</v>
      </c>
      <c r="K44" s="103">
        <v>0</v>
      </c>
      <c r="L44" s="121">
        <v>0</v>
      </c>
      <c r="M44" s="126">
        <f t="shared" si="5"/>
        <v>4</v>
      </c>
      <c r="N44" s="109">
        <v>7</v>
      </c>
      <c r="O44" s="53">
        <f t="shared" si="4"/>
        <v>0.14285714285714285</v>
      </c>
      <c r="P44" s="57">
        <f>+$D44*SUM(E44:H44)*$O44/12</f>
        <v>3.5714285714285712E-2</v>
      </c>
      <c r="Q44" s="114">
        <f t="shared" si="6"/>
        <v>1.1904761904761904E-2</v>
      </c>
      <c r="R44" s="123"/>
    </row>
    <row r="45" spans="1:18" x14ac:dyDescent="0.2">
      <c r="A45" s="66">
        <v>4</v>
      </c>
      <c r="B45" s="73" t="s">
        <v>93</v>
      </c>
      <c r="C45" s="7" t="s">
        <v>14</v>
      </c>
      <c r="D45" s="25">
        <v>1</v>
      </c>
      <c r="E45" s="8">
        <v>12</v>
      </c>
      <c r="F45" s="103">
        <v>0</v>
      </c>
      <c r="G45" s="103">
        <v>0</v>
      </c>
      <c r="H45" s="103">
        <v>0</v>
      </c>
      <c r="I45" s="8">
        <v>2</v>
      </c>
      <c r="J45" s="103">
        <v>0</v>
      </c>
      <c r="K45" s="103">
        <v>0</v>
      </c>
      <c r="L45" s="121">
        <v>0</v>
      </c>
      <c r="M45" s="126">
        <f t="shared" si="5"/>
        <v>14</v>
      </c>
      <c r="N45" s="109">
        <v>4</v>
      </c>
      <c r="O45" s="53">
        <f t="shared" si="4"/>
        <v>0.25</v>
      </c>
      <c r="P45" s="57">
        <f t="shared" ref="P45:P47" si="7">+$D45*SUM(E45:H45)*$O45/12</f>
        <v>0.25</v>
      </c>
      <c r="Q45" s="114">
        <f t="shared" si="6"/>
        <v>4.1666666666666664E-2</v>
      </c>
      <c r="R45" s="123"/>
    </row>
    <row r="46" spans="1:18" x14ac:dyDescent="0.2">
      <c r="A46" s="66">
        <v>5</v>
      </c>
      <c r="B46" s="73" t="s">
        <v>94</v>
      </c>
      <c r="C46" s="7" t="s">
        <v>14</v>
      </c>
      <c r="D46" s="25">
        <v>1</v>
      </c>
      <c r="E46" s="8">
        <v>3</v>
      </c>
      <c r="F46" s="103">
        <v>0</v>
      </c>
      <c r="G46" s="103">
        <v>0</v>
      </c>
      <c r="H46" s="103">
        <v>0</v>
      </c>
      <c r="I46" s="8">
        <v>0</v>
      </c>
      <c r="J46" s="103">
        <v>0</v>
      </c>
      <c r="K46" s="103">
        <v>0</v>
      </c>
      <c r="L46" s="121">
        <v>0</v>
      </c>
      <c r="M46" s="126">
        <f t="shared" si="5"/>
        <v>3</v>
      </c>
      <c r="N46" s="109">
        <v>4</v>
      </c>
      <c r="O46" s="53">
        <f t="shared" si="4"/>
        <v>0.25</v>
      </c>
      <c r="P46" s="57">
        <f>+$D46*SUM(E46:H46)*$O46/12</f>
        <v>6.25E-2</v>
      </c>
      <c r="Q46" s="114">
        <f t="shared" si="6"/>
        <v>0</v>
      </c>
      <c r="R46" s="123"/>
    </row>
    <row r="47" spans="1:18" x14ac:dyDescent="0.2">
      <c r="A47" s="64">
        <v>6</v>
      </c>
      <c r="B47" s="73" t="s">
        <v>100</v>
      </c>
      <c r="C47" s="7" t="s">
        <v>14</v>
      </c>
      <c r="D47" s="25">
        <v>1</v>
      </c>
      <c r="E47" s="8">
        <v>12</v>
      </c>
      <c r="F47" s="103">
        <v>1</v>
      </c>
      <c r="G47" s="103">
        <v>1</v>
      </c>
      <c r="H47" s="103">
        <v>1</v>
      </c>
      <c r="I47" s="8">
        <v>2</v>
      </c>
      <c r="J47" s="103">
        <v>1</v>
      </c>
      <c r="K47" s="103">
        <v>1</v>
      </c>
      <c r="L47" s="121">
        <v>0</v>
      </c>
      <c r="M47" s="126">
        <f t="shared" si="5"/>
        <v>19</v>
      </c>
      <c r="N47" s="109">
        <v>3</v>
      </c>
      <c r="O47" s="53">
        <f t="shared" si="4"/>
        <v>0.33333333333333331</v>
      </c>
      <c r="P47" s="57">
        <f t="shared" si="7"/>
        <v>0.41666666666666669</v>
      </c>
      <c r="Q47" s="114">
        <f t="shared" si="6"/>
        <v>0.1111111111111111</v>
      </c>
      <c r="R47" s="123"/>
    </row>
    <row r="48" spans="1:18" ht="33.75" x14ac:dyDescent="0.2">
      <c r="A48" s="66">
        <v>7</v>
      </c>
      <c r="B48" s="73" t="s">
        <v>166</v>
      </c>
      <c r="C48" s="7" t="s">
        <v>14</v>
      </c>
      <c r="D48" s="25">
        <v>1</v>
      </c>
      <c r="E48" s="156">
        <v>4</v>
      </c>
      <c r="F48" s="157">
        <v>0</v>
      </c>
      <c r="G48" s="157">
        <v>0</v>
      </c>
      <c r="H48" s="157">
        <v>0</v>
      </c>
      <c r="I48" s="156">
        <v>1</v>
      </c>
      <c r="J48" s="157">
        <v>0</v>
      </c>
      <c r="K48" s="157">
        <v>0</v>
      </c>
      <c r="L48" s="158">
        <v>0</v>
      </c>
      <c r="M48" s="126">
        <f t="shared" si="5"/>
        <v>5</v>
      </c>
      <c r="N48" s="159">
        <v>10</v>
      </c>
      <c r="O48" s="53">
        <f t="shared" si="4"/>
        <v>0.1</v>
      </c>
      <c r="P48" s="57">
        <f t="shared" ref="P48:P56" si="8">+$D48*SUM(E48:H48)*$O48/12</f>
        <v>3.3333333333333333E-2</v>
      </c>
      <c r="Q48" s="114">
        <f t="shared" si="6"/>
        <v>8.3333333333333332E-3</v>
      </c>
      <c r="R48" s="123"/>
    </row>
    <row r="49" spans="1:18" ht="22.5" x14ac:dyDescent="0.2">
      <c r="A49" s="64">
        <v>8</v>
      </c>
      <c r="B49" s="73" t="s">
        <v>167</v>
      </c>
      <c r="C49" s="7" t="s">
        <v>14</v>
      </c>
      <c r="D49" s="25">
        <v>1</v>
      </c>
      <c r="E49" s="156">
        <v>4</v>
      </c>
      <c r="F49" s="157">
        <v>0</v>
      </c>
      <c r="G49" s="157">
        <v>0</v>
      </c>
      <c r="H49" s="157">
        <v>0</v>
      </c>
      <c r="I49" s="156">
        <v>1</v>
      </c>
      <c r="J49" s="157">
        <v>0</v>
      </c>
      <c r="K49" s="157">
        <v>0</v>
      </c>
      <c r="L49" s="158">
        <v>0</v>
      </c>
      <c r="M49" s="126">
        <f t="shared" si="5"/>
        <v>5</v>
      </c>
      <c r="N49" s="159">
        <v>10</v>
      </c>
      <c r="O49" s="53">
        <f t="shared" si="4"/>
        <v>0.1</v>
      </c>
      <c r="P49" s="57">
        <f t="shared" si="8"/>
        <v>3.3333333333333333E-2</v>
      </c>
      <c r="Q49" s="114">
        <f t="shared" si="6"/>
        <v>8.3333333333333332E-3</v>
      </c>
      <c r="R49" s="123"/>
    </row>
    <row r="50" spans="1:18" ht="22.5" x14ac:dyDescent="0.2">
      <c r="A50" s="66">
        <v>9</v>
      </c>
      <c r="B50" s="73" t="s">
        <v>168</v>
      </c>
      <c r="C50" s="7" t="s">
        <v>14</v>
      </c>
      <c r="D50" s="25">
        <v>1</v>
      </c>
      <c r="E50" s="156">
        <v>1</v>
      </c>
      <c r="F50" s="157">
        <v>0</v>
      </c>
      <c r="G50" s="157">
        <v>0</v>
      </c>
      <c r="H50" s="157">
        <v>0</v>
      </c>
      <c r="I50" s="156">
        <v>1</v>
      </c>
      <c r="J50" s="157">
        <v>0</v>
      </c>
      <c r="K50" s="157">
        <v>0</v>
      </c>
      <c r="L50" s="158">
        <v>0</v>
      </c>
      <c r="M50" s="126">
        <f t="shared" si="5"/>
        <v>2</v>
      </c>
      <c r="N50" s="159">
        <v>10</v>
      </c>
      <c r="O50" s="53">
        <f t="shared" si="4"/>
        <v>0.1</v>
      </c>
      <c r="P50" s="57">
        <f t="shared" si="8"/>
        <v>8.3333333333333332E-3</v>
      </c>
      <c r="Q50" s="114">
        <f t="shared" si="6"/>
        <v>8.3333333333333332E-3</v>
      </c>
      <c r="R50" s="123"/>
    </row>
    <row r="51" spans="1:18" x14ac:dyDescent="0.2">
      <c r="A51" s="64">
        <v>10</v>
      </c>
      <c r="B51" s="73" t="s">
        <v>169</v>
      </c>
      <c r="C51" s="7" t="s">
        <v>14</v>
      </c>
      <c r="D51" s="25">
        <v>1</v>
      </c>
      <c r="E51" s="156">
        <v>1</v>
      </c>
      <c r="F51" s="157">
        <v>0</v>
      </c>
      <c r="G51" s="157">
        <v>0</v>
      </c>
      <c r="H51" s="157">
        <v>0</v>
      </c>
      <c r="I51" s="156">
        <v>1</v>
      </c>
      <c r="J51" s="157">
        <v>0</v>
      </c>
      <c r="K51" s="157">
        <v>0</v>
      </c>
      <c r="L51" s="158">
        <v>0</v>
      </c>
      <c r="M51" s="126">
        <f t="shared" si="5"/>
        <v>2</v>
      </c>
      <c r="N51" s="159">
        <v>10</v>
      </c>
      <c r="O51" s="53">
        <f t="shared" si="4"/>
        <v>0.1</v>
      </c>
      <c r="P51" s="57">
        <f t="shared" si="8"/>
        <v>8.3333333333333332E-3</v>
      </c>
      <c r="Q51" s="114">
        <f t="shared" si="6"/>
        <v>8.3333333333333332E-3</v>
      </c>
      <c r="R51" s="123"/>
    </row>
    <row r="52" spans="1:18" x14ac:dyDescent="0.2">
      <c r="A52" s="66">
        <v>11</v>
      </c>
      <c r="B52" s="73" t="s">
        <v>170</v>
      </c>
      <c r="C52" s="7" t="s">
        <v>14</v>
      </c>
      <c r="D52" s="25">
        <v>1</v>
      </c>
      <c r="E52" s="156">
        <v>4</v>
      </c>
      <c r="F52" s="157">
        <v>0</v>
      </c>
      <c r="G52" s="157">
        <v>0</v>
      </c>
      <c r="H52" s="157">
        <v>0</v>
      </c>
      <c r="I52" s="156">
        <v>1</v>
      </c>
      <c r="J52" s="157">
        <v>0</v>
      </c>
      <c r="K52" s="157">
        <v>0</v>
      </c>
      <c r="L52" s="158">
        <v>0</v>
      </c>
      <c r="M52" s="126">
        <f t="shared" si="5"/>
        <v>5</v>
      </c>
      <c r="N52" s="159">
        <v>10</v>
      </c>
      <c r="O52" s="53">
        <f t="shared" si="4"/>
        <v>0.1</v>
      </c>
      <c r="P52" s="57">
        <f t="shared" si="8"/>
        <v>3.3333333333333333E-2</v>
      </c>
      <c r="Q52" s="114">
        <f t="shared" si="6"/>
        <v>8.3333333333333332E-3</v>
      </c>
      <c r="R52" s="123"/>
    </row>
    <row r="53" spans="1:18" x14ac:dyDescent="0.2">
      <c r="A53" s="64">
        <v>12</v>
      </c>
      <c r="B53" s="73" t="s">
        <v>171</v>
      </c>
      <c r="C53" s="7" t="s">
        <v>14</v>
      </c>
      <c r="D53" s="25">
        <v>1</v>
      </c>
      <c r="E53" s="156">
        <v>1</v>
      </c>
      <c r="F53" s="157">
        <v>0</v>
      </c>
      <c r="G53" s="157">
        <v>0</v>
      </c>
      <c r="H53" s="157">
        <v>0</v>
      </c>
      <c r="I53" s="156">
        <v>0</v>
      </c>
      <c r="J53" s="157">
        <v>0</v>
      </c>
      <c r="K53" s="157">
        <v>0</v>
      </c>
      <c r="L53" s="158">
        <v>0</v>
      </c>
      <c r="M53" s="126">
        <f t="shared" si="5"/>
        <v>1</v>
      </c>
      <c r="N53" s="159">
        <v>10</v>
      </c>
      <c r="O53" s="53">
        <f t="shared" si="4"/>
        <v>0.1</v>
      </c>
      <c r="P53" s="57">
        <f t="shared" si="8"/>
        <v>8.3333333333333332E-3</v>
      </c>
      <c r="Q53" s="114">
        <f t="shared" si="6"/>
        <v>0</v>
      </c>
      <c r="R53" s="123"/>
    </row>
    <row r="54" spans="1:18" x14ac:dyDescent="0.2">
      <c r="A54" s="66">
        <v>13</v>
      </c>
      <c r="B54" s="73" t="s">
        <v>172</v>
      </c>
      <c r="C54" s="7" t="s">
        <v>14</v>
      </c>
      <c r="D54" s="25">
        <v>1</v>
      </c>
      <c r="E54" s="156">
        <v>1</v>
      </c>
      <c r="F54" s="157">
        <v>0</v>
      </c>
      <c r="G54" s="157">
        <v>0</v>
      </c>
      <c r="H54" s="157">
        <v>0</v>
      </c>
      <c r="I54" s="156">
        <v>1</v>
      </c>
      <c r="J54" s="157">
        <v>0</v>
      </c>
      <c r="K54" s="157">
        <v>0</v>
      </c>
      <c r="L54" s="158">
        <v>0</v>
      </c>
      <c r="M54" s="126">
        <f t="shared" si="5"/>
        <v>2</v>
      </c>
      <c r="N54" s="159">
        <v>10</v>
      </c>
      <c r="O54" s="53">
        <f t="shared" si="4"/>
        <v>0.1</v>
      </c>
      <c r="P54" s="57">
        <f t="shared" si="8"/>
        <v>8.3333333333333332E-3</v>
      </c>
      <c r="Q54" s="114">
        <f t="shared" si="6"/>
        <v>8.3333333333333332E-3</v>
      </c>
      <c r="R54" s="123"/>
    </row>
    <row r="55" spans="1:18" x14ac:dyDescent="0.2">
      <c r="A55" s="64">
        <v>14</v>
      </c>
      <c r="B55" s="73" t="s">
        <v>173</v>
      </c>
      <c r="C55" s="7" t="s">
        <v>14</v>
      </c>
      <c r="D55" s="25">
        <v>1</v>
      </c>
      <c r="E55" s="156">
        <v>1</v>
      </c>
      <c r="F55" s="157">
        <v>0</v>
      </c>
      <c r="G55" s="157">
        <v>0</v>
      </c>
      <c r="H55" s="157">
        <v>0</v>
      </c>
      <c r="I55" s="156">
        <v>0</v>
      </c>
      <c r="J55" s="157">
        <v>0</v>
      </c>
      <c r="K55" s="157">
        <v>0</v>
      </c>
      <c r="L55" s="158">
        <v>0</v>
      </c>
      <c r="M55" s="126">
        <f t="shared" si="5"/>
        <v>1</v>
      </c>
      <c r="N55" s="159">
        <v>10</v>
      </c>
      <c r="O55" s="53">
        <f t="shared" si="4"/>
        <v>0.1</v>
      </c>
      <c r="P55" s="57">
        <f t="shared" si="8"/>
        <v>8.3333333333333332E-3</v>
      </c>
      <c r="Q55" s="114">
        <f t="shared" si="6"/>
        <v>0</v>
      </c>
      <c r="R55" s="123"/>
    </row>
    <row r="56" spans="1:18" x14ac:dyDescent="0.2">
      <c r="A56" s="66">
        <v>15</v>
      </c>
      <c r="B56" s="73" t="s">
        <v>174</v>
      </c>
      <c r="C56" s="7" t="s">
        <v>14</v>
      </c>
      <c r="D56" s="25">
        <v>1</v>
      </c>
      <c r="E56" s="156">
        <v>1</v>
      </c>
      <c r="F56" s="157">
        <v>0</v>
      </c>
      <c r="G56" s="156">
        <v>0</v>
      </c>
      <c r="H56" s="157">
        <v>0</v>
      </c>
      <c r="I56" s="157">
        <v>1</v>
      </c>
      <c r="J56" s="157">
        <v>0</v>
      </c>
      <c r="K56" s="156">
        <v>0</v>
      </c>
      <c r="L56" s="157">
        <v>0</v>
      </c>
      <c r="M56" s="126">
        <f t="shared" si="5"/>
        <v>2</v>
      </c>
      <c r="N56" s="159">
        <v>10</v>
      </c>
      <c r="O56" s="53">
        <f t="shared" si="4"/>
        <v>0.1</v>
      </c>
      <c r="P56" s="57">
        <f t="shared" si="8"/>
        <v>8.3333333333333332E-3</v>
      </c>
      <c r="Q56" s="114">
        <f t="shared" si="6"/>
        <v>8.3333333333333332E-3</v>
      </c>
      <c r="R56" s="123"/>
    </row>
    <row r="57" spans="1:18" ht="13.5" thickBot="1" x14ac:dyDescent="0.25">
      <c r="A57" s="65"/>
      <c r="B57" s="74"/>
      <c r="C57" s="33"/>
      <c r="D57" s="34"/>
      <c r="E57" s="35"/>
      <c r="F57" s="105"/>
      <c r="G57" s="105"/>
      <c r="H57" s="105"/>
      <c r="I57" s="35"/>
      <c r="J57" s="105"/>
      <c r="K57" s="105"/>
      <c r="L57" s="122"/>
      <c r="M57" s="69"/>
      <c r="N57" s="110"/>
      <c r="O57" s="54"/>
      <c r="P57" s="54"/>
      <c r="Q57" s="115"/>
      <c r="R57" s="123"/>
    </row>
    <row r="58" spans="1:18" ht="13.5" thickBot="1" x14ac:dyDescent="0.25">
      <c r="A58" s="168" t="s">
        <v>0</v>
      </c>
      <c r="B58" s="127" t="s">
        <v>15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48"/>
      <c r="R58" s="123"/>
    </row>
    <row r="59" spans="1:18" ht="33.75" x14ac:dyDescent="0.2">
      <c r="A59" s="63">
        <v>1</v>
      </c>
      <c r="B59" s="71" t="s">
        <v>157</v>
      </c>
      <c r="C59" s="30" t="s">
        <v>14</v>
      </c>
      <c r="D59" s="31">
        <v>1</v>
      </c>
      <c r="E59" s="32">
        <v>9</v>
      </c>
      <c r="F59" s="106">
        <v>0</v>
      </c>
      <c r="G59" s="106">
        <v>0</v>
      </c>
      <c r="H59" s="106">
        <v>0</v>
      </c>
      <c r="I59" s="32">
        <v>1</v>
      </c>
      <c r="J59" s="106">
        <v>0</v>
      </c>
      <c r="K59" s="106">
        <v>0</v>
      </c>
      <c r="L59" s="119">
        <v>0</v>
      </c>
      <c r="M59" s="67">
        <f>SUM(E59:L59)</f>
        <v>10</v>
      </c>
      <c r="N59" s="111">
        <v>6</v>
      </c>
      <c r="O59" s="55">
        <f>1/N59</f>
        <v>0.16666666666666666</v>
      </c>
      <c r="P59" s="51">
        <f>+$D59*SUM(E59:H59)*$O59/12</f>
        <v>0.125</v>
      </c>
      <c r="Q59" s="112">
        <f t="shared" si="3"/>
        <v>1.3888888888888888E-2</v>
      </c>
      <c r="R59" s="123"/>
    </row>
    <row r="60" spans="1:18" ht="33.75" x14ac:dyDescent="0.2">
      <c r="A60" s="66">
        <v>2</v>
      </c>
      <c r="B60" s="73" t="s">
        <v>156</v>
      </c>
      <c r="C60" s="7" t="s">
        <v>14</v>
      </c>
      <c r="D60" s="25">
        <v>1</v>
      </c>
      <c r="E60" s="8">
        <v>3</v>
      </c>
      <c r="F60" s="103">
        <v>0</v>
      </c>
      <c r="G60" s="103">
        <v>0</v>
      </c>
      <c r="H60" s="103">
        <v>0</v>
      </c>
      <c r="I60" s="8">
        <v>0</v>
      </c>
      <c r="J60" s="103">
        <v>0</v>
      </c>
      <c r="K60" s="103">
        <v>0</v>
      </c>
      <c r="L60" s="121">
        <v>0</v>
      </c>
      <c r="M60" s="68">
        <f>SUM(E60:L60)</f>
        <v>3</v>
      </c>
      <c r="N60" s="113">
        <v>6</v>
      </c>
      <c r="O60" s="56">
        <f>1/N60</f>
        <v>0.16666666666666666</v>
      </c>
      <c r="P60" s="57">
        <f>+$D60*SUM(E60:H60)*$O60/12</f>
        <v>4.1666666666666664E-2</v>
      </c>
      <c r="Q60" s="114">
        <f t="shared" si="3"/>
        <v>0</v>
      </c>
      <c r="R60" s="123"/>
    </row>
    <row r="61" spans="1:18" ht="33.75" x14ac:dyDescent="0.2">
      <c r="A61" s="66">
        <v>3</v>
      </c>
      <c r="B61" s="73" t="s">
        <v>155</v>
      </c>
      <c r="C61" s="7" t="s">
        <v>14</v>
      </c>
      <c r="D61" s="25">
        <v>1</v>
      </c>
      <c r="E61" s="8">
        <v>0</v>
      </c>
      <c r="F61" s="103">
        <v>0</v>
      </c>
      <c r="G61" s="103">
        <v>0</v>
      </c>
      <c r="H61" s="103">
        <v>0</v>
      </c>
      <c r="I61" s="8">
        <v>0</v>
      </c>
      <c r="J61" s="103">
        <v>0</v>
      </c>
      <c r="K61" s="103">
        <v>0</v>
      </c>
      <c r="L61" s="121">
        <v>0</v>
      </c>
      <c r="M61" s="68">
        <f>SUM(E61:L61)</f>
        <v>0</v>
      </c>
      <c r="N61" s="113">
        <v>6</v>
      </c>
      <c r="O61" s="56">
        <f>1/N61</f>
        <v>0.16666666666666666</v>
      </c>
      <c r="P61" s="57">
        <f>+$D61*SUM(E61:H61)*$O61/12</f>
        <v>0</v>
      </c>
      <c r="Q61" s="114">
        <f>+$D61*SUM(I61:L61)*$O61/12</f>
        <v>0</v>
      </c>
      <c r="R61" s="123"/>
    </row>
    <row r="62" spans="1:18" ht="33.75" x14ac:dyDescent="0.2">
      <c r="A62" s="64">
        <v>4</v>
      </c>
      <c r="B62" s="73" t="s">
        <v>158</v>
      </c>
      <c r="C62" s="7" t="s">
        <v>14</v>
      </c>
      <c r="D62" s="25">
        <v>1</v>
      </c>
      <c r="E62" s="8">
        <v>3</v>
      </c>
      <c r="F62" s="103">
        <v>0</v>
      </c>
      <c r="G62" s="103">
        <v>0</v>
      </c>
      <c r="H62" s="103">
        <v>0</v>
      </c>
      <c r="I62" s="8">
        <v>0</v>
      </c>
      <c r="J62" s="103">
        <v>0</v>
      </c>
      <c r="K62" s="103">
        <v>0</v>
      </c>
      <c r="L62" s="121">
        <v>0</v>
      </c>
      <c r="M62" s="68">
        <f>SUM(E62:L62)</f>
        <v>3</v>
      </c>
      <c r="N62" s="109">
        <v>6</v>
      </c>
      <c r="O62" s="53">
        <f>1/N62</f>
        <v>0.16666666666666666</v>
      </c>
      <c r="P62" s="57">
        <f>+$D62*SUM(E62:H62)*$O62/12</f>
        <v>4.1666666666666664E-2</v>
      </c>
      <c r="Q62" s="114">
        <f t="shared" si="3"/>
        <v>0</v>
      </c>
    </row>
    <row r="63" spans="1:18" ht="13.5" thickBot="1" x14ac:dyDescent="0.25">
      <c r="A63" s="65"/>
      <c r="B63" s="74"/>
      <c r="C63" s="33"/>
      <c r="D63" s="34"/>
      <c r="E63" s="35"/>
      <c r="F63" s="105"/>
      <c r="G63" s="105"/>
      <c r="H63" s="105"/>
      <c r="I63" s="35"/>
      <c r="J63" s="105"/>
      <c r="K63" s="105"/>
      <c r="L63" s="122"/>
      <c r="M63" s="69"/>
      <c r="N63" s="110"/>
      <c r="O63" s="54"/>
      <c r="P63" s="54"/>
      <c r="Q63" s="115"/>
    </row>
    <row r="64" spans="1:18" ht="13.5" thickBot="1" x14ac:dyDescent="0.25">
      <c r="A64" s="147"/>
      <c r="B64" s="127" t="s">
        <v>71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48"/>
    </row>
    <row r="65" spans="1:23" x14ac:dyDescent="0.2">
      <c r="A65" s="63">
        <v>1</v>
      </c>
      <c r="B65" s="71" t="s">
        <v>16</v>
      </c>
      <c r="C65" s="30" t="s">
        <v>14</v>
      </c>
      <c r="D65" s="31">
        <v>1</v>
      </c>
      <c r="E65" s="32">
        <v>5</v>
      </c>
      <c r="F65" s="106">
        <v>0</v>
      </c>
      <c r="G65" s="106">
        <v>0</v>
      </c>
      <c r="H65" s="106">
        <v>0</v>
      </c>
      <c r="I65" s="32">
        <v>1</v>
      </c>
      <c r="J65" s="106">
        <v>0</v>
      </c>
      <c r="K65" s="106">
        <v>0</v>
      </c>
      <c r="L65" s="119">
        <v>0</v>
      </c>
      <c r="M65" s="67">
        <f>SUM(E65:L65)</f>
        <v>6</v>
      </c>
      <c r="N65" s="111">
        <v>5</v>
      </c>
      <c r="O65" s="55">
        <f>1/N65</f>
        <v>0.2</v>
      </c>
      <c r="P65" s="51">
        <f>+$D65*SUM(E65:H65)*$O65/12</f>
        <v>8.3333333333333329E-2</v>
      </c>
      <c r="Q65" s="112">
        <f t="shared" si="3"/>
        <v>1.6666666666666666E-2</v>
      </c>
    </row>
    <row r="66" spans="1:23" x14ac:dyDescent="0.2">
      <c r="A66" s="66">
        <v>2</v>
      </c>
      <c r="B66" s="73" t="s">
        <v>17</v>
      </c>
      <c r="C66" s="7" t="s">
        <v>14</v>
      </c>
      <c r="D66" s="25">
        <v>1</v>
      </c>
      <c r="E66" s="8">
        <v>2</v>
      </c>
      <c r="F66" s="103">
        <v>0</v>
      </c>
      <c r="G66" s="103">
        <v>0</v>
      </c>
      <c r="H66" s="103">
        <v>0</v>
      </c>
      <c r="I66" s="8">
        <v>0</v>
      </c>
      <c r="J66" s="103">
        <v>0</v>
      </c>
      <c r="K66" s="103">
        <v>0</v>
      </c>
      <c r="L66" s="121">
        <v>0</v>
      </c>
      <c r="M66" s="68">
        <f>SUM(E66:L66)</f>
        <v>2</v>
      </c>
      <c r="N66" s="113">
        <v>5</v>
      </c>
      <c r="O66" s="56">
        <f>1/N66</f>
        <v>0.2</v>
      </c>
      <c r="P66" s="57">
        <f>+$D66*SUM(E66:H66)*$O66/12</f>
        <v>3.3333333333333333E-2</v>
      </c>
      <c r="Q66" s="114">
        <f t="shared" si="3"/>
        <v>0</v>
      </c>
    </row>
    <row r="67" spans="1:23" x14ac:dyDescent="0.2">
      <c r="A67" s="66">
        <v>3</v>
      </c>
      <c r="B67" s="73" t="s">
        <v>18</v>
      </c>
      <c r="C67" s="7" t="s">
        <v>14</v>
      </c>
      <c r="D67" s="25">
        <v>1</v>
      </c>
      <c r="E67" s="8">
        <v>1</v>
      </c>
      <c r="F67" s="103">
        <v>0</v>
      </c>
      <c r="G67" s="103">
        <v>0</v>
      </c>
      <c r="H67" s="103">
        <v>0</v>
      </c>
      <c r="I67" s="8">
        <v>1</v>
      </c>
      <c r="J67" s="103">
        <v>0</v>
      </c>
      <c r="K67" s="103">
        <v>0</v>
      </c>
      <c r="L67" s="121">
        <v>0</v>
      </c>
      <c r="M67" s="68">
        <f>SUM(E67:L67)</f>
        <v>2</v>
      </c>
      <c r="N67" s="113">
        <v>5</v>
      </c>
      <c r="O67" s="56">
        <f>1/N67</f>
        <v>0.2</v>
      </c>
      <c r="P67" s="57">
        <f>+$D67*SUM(E67:H67)*$O67/12</f>
        <v>1.6666666666666666E-2</v>
      </c>
      <c r="Q67" s="114">
        <f t="shared" si="3"/>
        <v>1.6666666666666666E-2</v>
      </c>
    </row>
    <row r="68" spans="1:23" x14ac:dyDescent="0.2">
      <c r="A68" s="64">
        <v>4</v>
      </c>
      <c r="B68" s="73" t="s">
        <v>19</v>
      </c>
      <c r="C68" s="7" t="s">
        <v>14</v>
      </c>
      <c r="D68" s="25">
        <v>1</v>
      </c>
      <c r="E68" s="8">
        <v>3</v>
      </c>
      <c r="F68" s="103">
        <v>1</v>
      </c>
      <c r="G68" s="103">
        <v>1</v>
      </c>
      <c r="H68" s="103">
        <v>1</v>
      </c>
      <c r="I68" s="8">
        <v>1</v>
      </c>
      <c r="J68" s="103">
        <v>1</v>
      </c>
      <c r="K68" s="103">
        <v>1</v>
      </c>
      <c r="L68" s="121">
        <v>0</v>
      </c>
      <c r="M68" s="68">
        <f>SUM(E68:L68)</f>
        <v>9</v>
      </c>
      <c r="N68" s="109">
        <v>5</v>
      </c>
      <c r="O68" s="53">
        <f>1/N68</f>
        <v>0.2</v>
      </c>
      <c r="P68" s="57">
        <f>+$D68*SUM(E68:H68)*$O68/12</f>
        <v>0.10000000000000002</v>
      </c>
      <c r="Q68" s="114">
        <f t="shared" si="3"/>
        <v>5.000000000000001E-2</v>
      </c>
    </row>
    <row r="69" spans="1:23" ht="13.5" thickBot="1" x14ac:dyDescent="0.25">
      <c r="A69" s="65"/>
      <c r="B69" s="74"/>
      <c r="C69" s="33"/>
      <c r="D69" s="34"/>
      <c r="E69" s="35"/>
      <c r="F69" s="105"/>
      <c r="G69" s="105"/>
      <c r="H69" s="105"/>
      <c r="I69" s="35"/>
      <c r="J69" s="105"/>
      <c r="K69" s="105"/>
      <c r="L69" s="122"/>
      <c r="M69" s="69"/>
      <c r="N69" s="110"/>
      <c r="O69" s="54"/>
      <c r="P69" s="54"/>
      <c r="Q69" s="115"/>
    </row>
    <row r="70" spans="1:23" ht="13.5" thickBot="1" x14ac:dyDescent="0.25">
      <c r="A70" s="182" t="s">
        <v>82</v>
      </c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4"/>
      <c r="P70" s="118">
        <f>SUM(P10:P69)</f>
        <v>30.846825396825398</v>
      </c>
      <c r="Q70" s="117">
        <f>SUM(Q10:Q69)</f>
        <v>7.3759920634920677</v>
      </c>
    </row>
    <row r="71" spans="1:23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W71">
        <v>7.07</v>
      </c>
    </row>
    <row r="72" spans="1:23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23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23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23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23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23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23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23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</sheetData>
  <mergeCells count="2">
    <mergeCell ref="A70:O70"/>
    <mergeCell ref="A6:P6"/>
  </mergeCells>
  <phoneticPr fontId="12" type="noConversion"/>
  <pageMargins left="0.74803149606299213" right="0.17" top="0.38" bottom="0.19" header="0" footer="0"/>
  <pageSetup scale="61" orientation="landscape" r:id="rId1"/>
  <headerFooter alignWithMargins="0"/>
  <ignoredErrors>
    <ignoredError sqref="M61 M12:M13 M63:M68 M60 M62 M59 M40 M14:M27 Q29:Q33 M32:M3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55"/>
  <sheetViews>
    <sheetView topLeftCell="A16" zoomScaleNormal="100" workbookViewId="0">
      <selection activeCell="C18" sqref="C18"/>
    </sheetView>
  </sheetViews>
  <sheetFormatPr baseColWidth="10" defaultRowHeight="12.75" x14ac:dyDescent="0.2"/>
  <cols>
    <col min="1" max="1" width="26.7109375" customWidth="1"/>
    <col min="2" max="2" width="48.85546875" customWidth="1"/>
    <col min="3" max="3" width="25.140625" customWidth="1"/>
  </cols>
  <sheetData>
    <row r="4" spans="1:3" x14ac:dyDescent="0.2">
      <c r="C4" s="99" t="s">
        <v>152</v>
      </c>
    </row>
    <row r="5" spans="1:3" x14ac:dyDescent="0.2">
      <c r="A5" s="13" t="s">
        <v>75</v>
      </c>
      <c r="B5" s="9"/>
      <c r="C5" s="9"/>
    </row>
    <row r="6" spans="1:3" ht="13.5" thickBot="1" x14ac:dyDescent="0.25">
      <c r="B6" s="9"/>
      <c r="C6" s="9"/>
    </row>
    <row r="7" spans="1:3" ht="26.25" thickBot="1" x14ac:dyDescent="0.25">
      <c r="A7" s="149" t="s">
        <v>74</v>
      </c>
      <c r="B7" s="150" t="s">
        <v>69</v>
      </c>
      <c r="C7" s="151" t="s">
        <v>162</v>
      </c>
    </row>
    <row r="8" spans="1:3" x14ac:dyDescent="0.2">
      <c r="A8" s="16"/>
      <c r="B8" s="17"/>
      <c r="C8" s="18"/>
    </row>
    <row r="9" spans="1:3" x14ac:dyDescent="0.2">
      <c r="A9" s="14" t="s">
        <v>112</v>
      </c>
      <c r="B9" s="10" t="s">
        <v>73</v>
      </c>
      <c r="C9" s="36">
        <v>1</v>
      </c>
    </row>
    <row r="10" spans="1:3" ht="25.5" x14ac:dyDescent="0.2">
      <c r="A10" s="14" t="s">
        <v>112</v>
      </c>
      <c r="B10" s="10" t="s">
        <v>95</v>
      </c>
      <c r="C10" s="36">
        <v>1</v>
      </c>
    </row>
    <row r="11" spans="1:3" ht="25.5" x14ac:dyDescent="0.2">
      <c r="A11" s="14" t="s">
        <v>112</v>
      </c>
      <c r="B11" s="10" t="s">
        <v>107</v>
      </c>
      <c r="C11" s="36">
        <v>1</v>
      </c>
    </row>
    <row r="12" spans="1:3" ht="25.5" x14ac:dyDescent="0.2">
      <c r="A12" s="14" t="s">
        <v>112</v>
      </c>
      <c r="B12" s="10" t="s">
        <v>96</v>
      </c>
      <c r="C12" s="36">
        <v>1</v>
      </c>
    </row>
    <row r="13" spans="1:3" x14ac:dyDescent="0.2">
      <c r="A13" s="14" t="s">
        <v>112</v>
      </c>
      <c r="B13" s="10" t="s">
        <v>84</v>
      </c>
      <c r="C13" s="36">
        <v>1</v>
      </c>
    </row>
    <row r="14" spans="1:3" x14ac:dyDescent="0.2">
      <c r="A14" s="14" t="s">
        <v>112</v>
      </c>
      <c r="B14" s="10" t="s">
        <v>67</v>
      </c>
      <c r="C14" s="36">
        <v>1</v>
      </c>
    </row>
    <row r="15" spans="1:3" x14ac:dyDescent="0.2">
      <c r="A15" s="14" t="s">
        <v>112</v>
      </c>
      <c r="B15" s="11" t="s">
        <v>68</v>
      </c>
      <c r="C15" s="36">
        <v>1</v>
      </c>
    </row>
    <row r="16" spans="1:3" x14ac:dyDescent="0.2">
      <c r="A16" s="14" t="s">
        <v>112</v>
      </c>
      <c r="B16" s="11" t="s">
        <v>72</v>
      </c>
      <c r="C16" s="36">
        <v>1</v>
      </c>
    </row>
    <row r="17" spans="1:3" x14ac:dyDescent="0.2">
      <c r="A17" s="14" t="s">
        <v>112</v>
      </c>
      <c r="B17" s="12" t="s">
        <v>76</v>
      </c>
      <c r="C17" s="37">
        <v>1</v>
      </c>
    </row>
    <row r="18" spans="1:3" x14ac:dyDescent="0.2">
      <c r="A18" s="14" t="s">
        <v>112</v>
      </c>
      <c r="B18" s="12" t="s">
        <v>77</v>
      </c>
      <c r="C18" s="37">
        <v>1</v>
      </c>
    </row>
    <row r="19" spans="1:3" x14ac:dyDescent="0.2">
      <c r="A19" s="14" t="s">
        <v>112</v>
      </c>
      <c r="B19" s="12" t="s">
        <v>81</v>
      </c>
      <c r="C19" s="37">
        <v>1</v>
      </c>
    </row>
    <row r="20" spans="1:3" x14ac:dyDescent="0.2">
      <c r="A20" s="14" t="s">
        <v>112</v>
      </c>
      <c r="B20" s="12" t="s">
        <v>103</v>
      </c>
      <c r="C20" s="37">
        <v>1</v>
      </c>
    </row>
    <row r="21" spans="1:3" x14ac:dyDescent="0.2">
      <c r="A21" s="14" t="s">
        <v>134</v>
      </c>
      <c r="B21" s="10" t="s">
        <v>101</v>
      </c>
      <c r="C21" s="37">
        <v>1</v>
      </c>
    </row>
    <row r="22" spans="1:3" x14ac:dyDescent="0.2">
      <c r="A22" s="14" t="s">
        <v>134</v>
      </c>
      <c r="B22" s="10" t="s">
        <v>84</v>
      </c>
      <c r="C22" s="37">
        <v>1</v>
      </c>
    </row>
    <row r="23" spans="1:3" x14ac:dyDescent="0.2">
      <c r="A23" s="14" t="s">
        <v>134</v>
      </c>
      <c r="B23" s="12" t="s">
        <v>102</v>
      </c>
      <c r="C23" s="37">
        <v>1</v>
      </c>
    </row>
    <row r="24" spans="1:3" x14ac:dyDescent="0.2">
      <c r="A24" s="14" t="s">
        <v>135</v>
      </c>
      <c r="B24" s="10" t="s">
        <v>101</v>
      </c>
      <c r="C24" s="107">
        <v>1</v>
      </c>
    </row>
    <row r="25" spans="1:3" x14ac:dyDescent="0.2">
      <c r="A25" s="14" t="s">
        <v>135</v>
      </c>
      <c r="B25" s="10" t="s">
        <v>84</v>
      </c>
      <c r="C25" s="107">
        <v>1</v>
      </c>
    </row>
    <row r="26" spans="1:3" x14ac:dyDescent="0.2">
      <c r="A26" s="14" t="s">
        <v>135</v>
      </c>
      <c r="B26" s="12" t="s">
        <v>102</v>
      </c>
      <c r="C26" s="37">
        <v>1</v>
      </c>
    </row>
    <row r="27" spans="1:3" x14ac:dyDescent="0.2">
      <c r="A27" s="14" t="s">
        <v>136</v>
      </c>
      <c r="B27" s="10" t="s">
        <v>101</v>
      </c>
      <c r="C27" s="107">
        <v>1</v>
      </c>
    </row>
    <row r="28" spans="1:3" x14ac:dyDescent="0.2">
      <c r="A28" s="14" t="s">
        <v>136</v>
      </c>
      <c r="B28" s="10" t="s">
        <v>84</v>
      </c>
      <c r="C28" s="37">
        <v>1</v>
      </c>
    </row>
    <row r="29" spans="1:3" x14ac:dyDescent="0.2">
      <c r="A29" s="14" t="s">
        <v>136</v>
      </c>
      <c r="B29" s="12" t="s">
        <v>102</v>
      </c>
      <c r="C29" s="37">
        <v>1</v>
      </c>
    </row>
    <row r="30" spans="1:3" x14ac:dyDescent="0.2">
      <c r="A30" s="14"/>
      <c r="B30" s="12"/>
      <c r="C30" s="37"/>
    </row>
    <row r="31" spans="1:3" x14ac:dyDescent="0.2">
      <c r="A31" s="14"/>
      <c r="B31" s="12"/>
      <c r="C31" s="37"/>
    </row>
    <row r="32" spans="1:3" x14ac:dyDescent="0.2">
      <c r="A32" s="14"/>
      <c r="B32" s="12"/>
      <c r="C32" s="37"/>
    </row>
    <row r="33" spans="1:3" x14ac:dyDescent="0.2">
      <c r="A33" s="14"/>
      <c r="B33" s="58" t="s">
        <v>133</v>
      </c>
      <c r="C33" s="59">
        <f>SUM(C9:C32)</f>
        <v>21</v>
      </c>
    </row>
    <row r="34" spans="1:3" x14ac:dyDescent="0.2">
      <c r="A34" s="14"/>
      <c r="B34" s="12"/>
      <c r="C34" s="19"/>
    </row>
    <row r="35" spans="1:3" x14ac:dyDescent="0.2">
      <c r="A35" s="15" t="s">
        <v>137</v>
      </c>
      <c r="B35" s="10" t="s">
        <v>73</v>
      </c>
      <c r="C35" s="36">
        <v>1</v>
      </c>
    </row>
    <row r="36" spans="1:3" x14ac:dyDescent="0.2">
      <c r="A36" s="15" t="s">
        <v>137</v>
      </c>
      <c r="B36" s="10" t="s">
        <v>86</v>
      </c>
      <c r="C36" s="36">
        <v>1</v>
      </c>
    </row>
    <row r="37" spans="1:3" x14ac:dyDescent="0.2">
      <c r="A37" s="15" t="s">
        <v>137</v>
      </c>
      <c r="B37" s="10" t="s">
        <v>84</v>
      </c>
      <c r="C37" s="36">
        <v>1</v>
      </c>
    </row>
    <row r="38" spans="1:3" x14ac:dyDescent="0.2">
      <c r="A38" s="15" t="s">
        <v>137</v>
      </c>
      <c r="B38" s="10" t="s">
        <v>67</v>
      </c>
      <c r="C38" s="36">
        <v>1</v>
      </c>
    </row>
    <row r="39" spans="1:3" x14ac:dyDescent="0.2">
      <c r="A39" s="15" t="s">
        <v>137</v>
      </c>
      <c r="B39" s="11" t="s">
        <v>68</v>
      </c>
      <c r="C39" s="36">
        <v>1</v>
      </c>
    </row>
    <row r="40" spans="1:3" x14ac:dyDescent="0.2">
      <c r="A40" s="15" t="s">
        <v>137</v>
      </c>
      <c r="B40" s="11" t="s">
        <v>72</v>
      </c>
      <c r="C40" s="36">
        <v>1</v>
      </c>
    </row>
    <row r="41" spans="1:3" x14ac:dyDescent="0.2">
      <c r="A41" s="15" t="s">
        <v>137</v>
      </c>
      <c r="B41" s="12" t="s">
        <v>76</v>
      </c>
      <c r="C41" s="37">
        <v>1</v>
      </c>
    </row>
    <row r="42" spans="1:3" x14ac:dyDescent="0.2">
      <c r="A42" s="15" t="s">
        <v>137</v>
      </c>
      <c r="B42" s="12" t="s">
        <v>77</v>
      </c>
      <c r="C42" s="37">
        <v>1</v>
      </c>
    </row>
    <row r="43" spans="1:3" x14ac:dyDescent="0.2">
      <c r="A43" s="15" t="s">
        <v>137</v>
      </c>
      <c r="B43" s="12" t="s">
        <v>103</v>
      </c>
      <c r="C43" s="37">
        <v>1</v>
      </c>
    </row>
    <row r="44" spans="1:3" x14ac:dyDescent="0.2">
      <c r="A44" s="15" t="s">
        <v>138</v>
      </c>
      <c r="B44" s="10" t="s">
        <v>101</v>
      </c>
      <c r="C44" s="37">
        <v>1</v>
      </c>
    </row>
    <row r="45" spans="1:3" x14ac:dyDescent="0.2">
      <c r="A45" s="15" t="s">
        <v>138</v>
      </c>
      <c r="B45" s="10" t="s">
        <v>84</v>
      </c>
      <c r="C45" s="37">
        <v>1</v>
      </c>
    </row>
    <row r="46" spans="1:3" x14ac:dyDescent="0.2">
      <c r="A46" s="15" t="s">
        <v>138</v>
      </c>
      <c r="B46" s="12" t="s">
        <v>102</v>
      </c>
      <c r="C46" s="37">
        <v>1</v>
      </c>
    </row>
    <row r="47" spans="1:3" x14ac:dyDescent="0.2">
      <c r="A47" s="15" t="s">
        <v>139</v>
      </c>
      <c r="B47" s="10" t="s">
        <v>101</v>
      </c>
      <c r="C47" s="37">
        <v>1</v>
      </c>
    </row>
    <row r="48" spans="1:3" x14ac:dyDescent="0.2">
      <c r="A48" s="15" t="s">
        <v>139</v>
      </c>
      <c r="B48" s="10" t="s">
        <v>84</v>
      </c>
      <c r="C48" s="37">
        <v>1</v>
      </c>
    </row>
    <row r="49" spans="1:3" x14ac:dyDescent="0.2">
      <c r="A49" s="15" t="s">
        <v>139</v>
      </c>
      <c r="B49" s="12" t="s">
        <v>102</v>
      </c>
      <c r="C49" s="37">
        <v>1</v>
      </c>
    </row>
    <row r="50" spans="1:3" x14ac:dyDescent="0.2">
      <c r="A50" s="15" t="s">
        <v>140</v>
      </c>
      <c r="B50" s="10" t="s">
        <v>101</v>
      </c>
      <c r="C50" s="37">
        <v>1</v>
      </c>
    </row>
    <row r="51" spans="1:3" x14ac:dyDescent="0.2">
      <c r="A51" s="15" t="s">
        <v>140</v>
      </c>
      <c r="B51" s="10" t="s">
        <v>84</v>
      </c>
      <c r="C51" s="37">
        <v>1</v>
      </c>
    </row>
    <row r="52" spans="1:3" x14ac:dyDescent="0.2">
      <c r="A52" s="15" t="s">
        <v>140</v>
      </c>
      <c r="B52" s="12" t="s">
        <v>102</v>
      </c>
      <c r="C52" s="37">
        <v>1</v>
      </c>
    </row>
    <row r="53" spans="1:3" x14ac:dyDescent="0.2">
      <c r="A53" s="15"/>
      <c r="B53" s="58" t="s">
        <v>141</v>
      </c>
      <c r="C53" s="59">
        <f>SUM(C35:C52)</f>
        <v>18</v>
      </c>
    </row>
    <row r="54" spans="1:3" x14ac:dyDescent="0.2">
      <c r="A54" s="15"/>
      <c r="B54" s="12"/>
      <c r="C54" s="19"/>
    </row>
    <row r="55" spans="1:3" ht="13.5" thickBot="1" x14ac:dyDescent="0.25">
      <c r="A55" s="60"/>
      <c r="B55" s="61"/>
      <c r="C55" s="62"/>
    </row>
  </sheetData>
  <phoneticPr fontId="12" type="noConversion"/>
  <printOptions horizontalCentered="1"/>
  <pageMargins left="0.74803149606299213" right="0.59055118110236227" top="0.15748031496062992" bottom="0.59055118110236227" header="0" footer="0"/>
  <pageSetup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9"/>
  <sheetViews>
    <sheetView workbookViewId="0">
      <selection activeCell="B29" sqref="B29"/>
    </sheetView>
  </sheetViews>
  <sheetFormatPr baseColWidth="10" defaultRowHeight="12.75" x14ac:dyDescent="0.2"/>
  <cols>
    <col min="1" max="1" width="16.5703125" customWidth="1"/>
    <col min="2" max="2" width="27.7109375" customWidth="1"/>
    <col min="3" max="3" width="11.7109375" bestFit="1" customWidth="1"/>
    <col min="4" max="4" width="19.5703125" customWidth="1"/>
    <col min="5" max="5" width="12.85546875" customWidth="1"/>
    <col min="6" max="6" width="13" customWidth="1"/>
    <col min="7" max="7" width="12.7109375" customWidth="1"/>
    <col min="8" max="8" width="12.140625" customWidth="1"/>
    <col min="9" max="9" width="14.42578125" bestFit="1" customWidth="1"/>
  </cols>
  <sheetData>
    <row r="4" spans="1:9" x14ac:dyDescent="0.2">
      <c r="I4" s="99" t="s">
        <v>152</v>
      </c>
    </row>
    <row r="6" spans="1:9" ht="18" x14ac:dyDescent="0.25">
      <c r="A6" s="4" t="s">
        <v>79</v>
      </c>
    </row>
    <row r="7" spans="1:9" ht="18" x14ac:dyDescent="0.25">
      <c r="A7" s="4" t="s">
        <v>154</v>
      </c>
      <c r="B7" s="4"/>
    </row>
    <row r="9" spans="1:9" ht="31.5" x14ac:dyDescent="0.2">
      <c r="A9" s="186" t="s">
        <v>105</v>
      </c>
      <c r="B9" s="186" t="s">
        <v>69</v>
      </c>
      <c r="C9" s="187" t="s">
        <v>78</v>
      </c>
      <c r="D9" s="144" t="s">
        <v>21</v>
      </c>
      <c r="E9" s="187" t="s">
        <v>24</v>
      </c>
      <c r="F9" s="144" t="s">
        <v>22</v>
      </c>
      <c r="G9" s="187" t="s">
        <v>25</v>
      </c>
      <c r="H9" s="144" t="s">
        <v>23</v>
      </c>
      <c r="I9" s="152" t="s">
        <v>163</v>
      </c>
    </row>
    <row r="10" spans="1:9" x14ac:dyDescent="0.2">
      <c r="A10" s="186"/>
      <c r="B10" s="186"/>
      <c r="C10" s="187"/>
      <c r="D10" s="82">
        <v>0.01</v>
      </c>
      <c r="E10" s="187"/>
      <c r="F10" s="82">
        <v>0.01</v>
      </c>
      <c r="G10" s="187"/>
      <c r="H10" s="82">
        <v>0.01</v>
      </c>
      <c r="I10" s="153"/>
    </row>
    <row r="11" spans="1:9" x14ac:dyDescent="0.2">
      <c r="A11" s="83" t="s">
        <v>143</v>
      </c>
      <c r="B11" s="83" t="s">
        <v>46</v>
      </c>
      <c r="C11" s="84">
        <f>+'RR HH'!F67</f>
        <v>49.349999999999966</v>
      </c>
      <c r="D11" s="84">
        <f>+D10*C11</f>
        <v>0.49349999999999966</v>
      </c>
      <c r="E11" s="84">
        <f>+D11+C11</f>
        <v>49.843499999999963</v>
      </c>
      <c r="F11" s="84">
        <f>+F10*E11</f>
        <v>0.49843499999999963</v>
      </c>
      <c r="G11" s="84">
        <f>+F11+E11</f>
        <v>50.341934999999964</v>
      </c>
      <c r="H11" s="84">
        <f>+H10*G11</f>
        <v>0.5034193499999996</v>
      </c>
      <c r="I11" s="85">
        <f>+H11+G11</f>
        <v>50.845354349999965</v>
      </c>
    </row>
    <row r="12" spans="1:9" x14ac:dyDescent="0.2">
      <c r="A12" s="83" t="s">
        <v>151</v>
      </c>
      <c r="B12" s="83" t="s">
        <v>46</v>
      </c>
      <c r="C12" s="84">
        <f>+'RR HH'!F78</f>
        <v>8.4</v>
      </c>
      <c r="D12" s="84">
        <f>+D10*C12</f>
        <v>8.4000000000000005E-2</v>
      </c>
      <c r="E12" s="84">
        <f>+D12+C12</f>
        <v>8.484</v>
      </c>
      <c r="F12" s="84">
        <f>+F10*E12</f>
        <v>8.4839999999999999E-2</v>
      </c>
      <c r="G12" s="84">
        <f>+F12+E12</f>
        <v>8.5688399999999998</v>
      </c>
      <c r="H12" s="84">
        <f>+H10*G12</f>
        <v>8.5688399999999998E-2</v>
      </c>
      <c r="I12" s="85">
        <f>+H12+G12</f>
        <v>8.6545284000000002</v>
      </c>
    </row>
    <row r="15" spans="1:9" ht="31.5" x14ac:dyDescent="0.2">
      <c r="A15" s="186" t="s">
        <v>105</v>
      </c>
      <c r="B15" s="188" t="s">
        <v>69</v>
      </c>
      <c r="C15" s="187" t="s">
        <v>164</v>
      </c>
      <c r="D15" s="144" t="s">
        <v>21</v>
      </c>
      <c r="E15" s="187" t="s">
        <v>24</v>
      </c>
      <c r="F15" s="144" t="s">
        <v>22</v>
      </c>
      <c r="G15" s="187" t="s">
        <v>25</v>
      </c>
      <c r="H15" s="144" t="s">
        <v>23</v>
      </c>
      <c r="I15" s="152" t="s">
        <v>163</v>
      </c>
    </row>
    <row r="16" spans="1:9" x14ac:dyDescent="0.2">
      <c r="A16" s="186"/>
      <c r="B16" s="188"/>
      <c r="C16" s="187"/>
      <c r="D16" s="82">
        <v>0.01</v>
      </c>
      <c r="E16" s="187"/>
      <c r="F16" s="82">
        <v>0.01</v>
      </c>
      <c r="G16" s="187"/>
      <c r="H16" s="82">
        <v>0.01</v>
      </c>
      <c r="I16" s="153"/>
    </row>
    <row r="17" spans="1:9" ht="38.25" x14ac:dyDescent="0.2">
      <c r="A17" s="155" t="s">
        <v>143</v>
      </c>
      <c r="B17" s="86" t="s">
        <v>70</v>
      </c>
      <c r="C17" s="84">
        <f>+'INSTR-HERR-VEHICULOS'!P70</f>
        <v>30.846825396825398</v>
      </c>
      <c r="D17" s="84">
        <f>+$D$16*C17</f>
        <v>0.308468253968254</v>
      </c>
      <c r="E17" s="84">
        <f>+D17+C17</f>
        <v>31.155293650793652</v>
      </c>
      <c r="F17" s="84">
        <f>+$F$16*E17</f>
        <v>0.31155293650793653</v>
      </c>
      <c r="G17" s="84">
        <f>+F17+E17</f>
        <v>31.466846587301589</v>
      </c>
      <c r="H17" s="84">
        <f>+$H$16*G17</f>
        <v>0.31466846587301589</v>
      </c>
      <c r="I17" s="85">
        <f>+H17+G17</f>
        <v>31.781515053174605</v>
      </c>
    </row>
    <row r="18" spans="1:9" ht="38.25" x14ac:dyDescent="0.2">
      <c r="A18" s="155" t="s">
        <v>151</v>
      </c>
      <c r="B18" s="86" t="s">
        <v>70</v>
      </c>
      <c r="C18" s="84">
        <f>+'INSTR-HERR-VEHICULOS'!Q70</f>
        <v>7.3759920634920677</v>
      </c>
      <c r="D18" s="84">
        <f>+$D$16*C18</f>
        <v>7.3759920634920678E-2</v>
      </c>
      <c r="E18" s="84">
        <f>+D18+C18</f>
        <v>7.4497519841269888</v>
      </c>
      <c r="F18" s="84">
        <f>+$F$16*E18</f>
        <v>7.4497519841269885E-2</v>
      </c>
      <c r="G18" s="84">
        <f>+F18+E18</f>
        <v>7.5242495039682584</v>
      </c>
      <c r="H18" s="84">
        <f>+$H$16*G18</f>
        <v>7.5242495039682583E-2</v>
      </c>
      <c r="I18" s="85">
        <f>+H18+G18</f>
        <v>7.5994919990079408</v>
      </c>
    </row>
    <row r="19" spans="1:9" x14ac:dyDescent="0.2">
      <c r="B19" s="80"/>
      <c r="C19" s="22"/>
      <c r="D19" s="22"/>
      <c r="E19" s="22"/>
      <c r="F19" s="22"/>
      <c r="G19" s="22"/>
      <c r="H19" s="22"/>
      <c r="I19" s="81"/>
    </row>
    <row r="20" spans="1:9" x14ac:dyDescent="0.2">
      <c r="B20" s="80"/>
      <c r="C20" s="22"/>
      <c r="D20" s="22"/>
      <c r="E20" s="22"/>
      <c r="F20" s="22"/>
      <c r="G20" s="22"/>
      <c r="H20" s="22"/>
      <c r="I20" s="81"/>
    </row>
    <row r="21" spans="1:9" ht="31.5" x14ac:dyDescent="0.2">
      <c r="A21" s="186" t="s">
        <v>105</v>
      </c>
      <c r="B21" s="186" t="s">
        <v>69</v>
      </c>
      <c r="C21" s="187" t="s">
        <v>164</v>
      </c>
      <c r="D21" s="144" t="s">
        <v>21</v>
      </c>
      <c r="E21" s="187" t="s">
        <v>24</v>
      </c>
      <c r="F21" s="144" t="s">
        <v>22</v>
      </c>
      <c r="G21" s="187" t="s">
        <v>25</v>
      </c>
      <c r="H21" s="144" t="s">
        <v>23</v>
      </c>
      <c r="I21" s="152" t="s">
        <v>163</v>
      </c>
    </row>
    <row r="22" spans="1:9" x14ac:dyDescent="0.2">
      <c r="A22" s="186"/>
      <c r="B22" s="186"/>
      <c r="C22" s="187"/>
      <c r="D22" s="82">
        <v>0.01</v>
      </c>
      <c r="E22" s="187"/>
      <c r="F22" s="82">
        <v>0.01</v>
      </c>
      <c r="G22" s="187"/>
      <c r="H22" s="82">
        <v>0.01</v>
      </c>
      <c r="I22" s="153"/>
    </row>
    <row r="23" spans="1:9" x14ac:dyDescent="0.2">
      <c r="A23" s="83" t="s">
        <v>143</v>
      </c>
      <c r="B23" s="86" t="s">
        <v>75</v>
      </c>
      <c r="C23" s="84">
        <f>+LOGISTICA!C33</f>
        <v>21</v>
      </c>
      <c r="D23" s="84">
        <f>+$D$22*C23</f>
        <v>0.21</v>
      </c>
      <c r="E23" s="84">
        <f>+D23+C23</f>
        <v>21.21</v>
      </c>
      <c r="F23" s="84">
        <f>+$F$22*E23</f>
        <v>0.21210000000000001</v>
      </c>
      <c r="G23" s="84">
        <f>+F23+E23</f>
        <v>21.4221</v>
      </c>
      <c r="H23" s="84">
        <f>+$H$22*G23</f>
        <v>0.21422099999999999</v>
      </c>
      <c r="I23" s="85">
        <f>+H23+G23</f>
        <v>21.636320999999999</v>
      </c>
    </row>
    <row r="24" spans="1:9" x14ac:dyDescent="0.2">
      <c r="A24" s="83" t="s">
        <v>151</v>
      </c>
      <c r="B24" s="86" t="s">
        <v>75</v>
      </c>
      <c r="C24" s="84">
        <f>+LOGISTICA!C53</f>
        <v>18</v>
      </c>
      <c r="D24" s="84">
        <f>+$D$22*C24</f>
        <v>0.18</v>
      </c>
      <c r="E24" s="84">
        <f>+D24+C24</f>
        <v>18.18</v>
      </c>
      <c r="F24" s="84">
        <f>+$F$22*E24</f>
        <v>0.18179999999999999</v>
      </c>
      <c r="G24" s="84">
        <f>+F24+E24</f>
        <v>18.361799999999999</v>
      </c>
      <c r="H24" s="84">
        <f>+$H$22*G24</f>
        <v>0.183618</v>
      </c>
      <c r="I24" s="85">
        <f>+H24+G24</f>
        <v>18.545417999999998</v>
      </c>
    </row>
    <row r="27" spans="1:9" x14ac:dyDescent="0.2">
      <c r="D27" s="20"/>
      <c r="E27" s="23"/>
      <c r="F27" s="20"/>
      <c r="G27" s="23"/>
      <c r="H27" s="20"/>
    </row>
    <row r="28" spans="1:9" x14ac:dyDescent="0.2">
      <c r="D28" s="21"/>
      <c r="E28" s="23"/>
      <c r="F28" s="21"/>
      <c r="G28" s="23"/>
      <c r="H28" s="21"/>
    </row>
    <row r="29" spans="1:9" x14ac:dyDescent="0.2">
      <c r="D29" s="22"/>
      <c r="E29" s="22"/>
      <c r="F29" s="22"/>
      <c r="G29" s="22"/>
      <c r="H29" s="22"/>
    </row>
  </sheetData>
  <mergeCells count="15">
    <mergeCell ref="A9:A10"/>
    <mergeCell ref="C9:C10"/>
    <mergeCell ref="E9:E10"/>
    <mergeCell ref="G9:G10"/>
    <mergeCell ref="B9:B10"/>
    <mergeCell ref="A21:A22"/>
    <mergeCell ref="G21:G22"/>
    <mergeCell ref="B15:B16"/>
    <mergeCell ref="C15:C16"/>
    <mergeCell ref="E15:E16"/>
    <mergeCell ref="G15:G16"/>
    <mergeCell ref="B21:B22"/>
    <mergeCell ref="C21:C22"/>
    <mergeCell ref="E21:E22"/>
    <mergeCell ref="A15:A16"/>
  </mergeCells>
  <phoneticPr fontId="12" type="noConversion"/>
  <printOptions horizontalCentered="1"/>
  <pageMargins left="0.74803149606299213" right="0.74803149606299213" top="0.47244094488188981" bottom="0.35433070866141736" header="0" footer="0"/>
  <pageSetup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0"/>
  <sheetViews>
    <sheetView zoomScaleNormal="100" workbookViewId="0">
      <selection activeCell="C22" sqref="C22"/>
    </sheetView>
  </sheetViews>
  <sheetFormatPr baseColWidth="10" defaultRowHeight="12.75" x14ac:dyDescent="0.2"/>
  <cols>
    <col min="1" max="1" width="16.42578125" bestFit="1" customWidth="1"/>
    <col min="2" max="2" width="30.85546875" customWidth="1"/>
    <col min="3" max="3" width="24" customWidth="1"/>
  </cols>
  <sheetData>
    <row r="3" spans="1:3" x14ac:dyDescent="0.2">
      <c r="C3" s="99" t="s">
        <v>152</v>
      </c>
    </row>
    <row r="4" spans="1:3" x14ac:dyDescent="0.2">
      <c r="C4" s="99"/>
    </row>
    <row r="6" spans="1:3" x14ac:dyDescent="0.2">
      <c r="A6" s="190" t="s">
        <v>105</v>
      </c>
      <c r="B6" s="190" t="s">
        <v>69</v>
      </c>
      <c r="C6" s="189" t="s">
        <v>165</v>
      </c>
    </row>
    <row r="7" spans="1:3" x14ac:dyDescent="0.2">
      <c r="A7" s="190"/>
      <c r="B7" s="190"/>
      <c r="C7" s="189"/>
    </row>
    <row r="8" spans="1:3" ht="25.5" x14ac:dyDescent="0.2">
      <c r="A8" s="89" t="s">
        <v>143</v>
      </c>
      <c r="B8" s="88" t="s">
        <v>80</v>
      </c>
      <c r="C8" s="169">
        <f>+'ADM Y UTILIDADES'!I11+'ADM Y UTILIDADES'!I17+'ADM Y UTILIDADES'!I23</f>
        <v>104.26319040317456</v>
      </c>
    </row>
    <row r="9" spans="1:3" ht="25.5" x14ac:dyDescent="0.2">
      <c r="A9" s="89" t="s">
        <v>151</v>
      </c>
      <c r="B9" s="88" t="s">
        <v>80</v>
      </c>
      <c r="C9" s="169">
        <f>+'ADM Y UTILIDADES'!I12+'ADM Y UTILIDADES'!I18+'ADM Y UTILIDADES'!I24</f>
        <v>34.79943839900794</v>
      </c>
    </row>
    <row r="10" spans="1:3" ht="18" x14ac:dyDescent="0.25">
      <c r="A10" s="191" t="s">
        <v>153</v>
      </c>
      <c r="B10" s="192"/>
      <c r="C10" s="87">
        <f>SUM(C8:C9)</f>
        <v>139.0626288021825</v>
      </c>
    </row>
  </sheetData>
  <mergeCells count="4">
    <mergeCell ref="C6:C7"/>
    <mergeCell ref="A6:A7"/>
    <mergeCell ref="A10:B10"/>
    <mergeCell ref="B6:B7"/>
  </mergeCells>
  <phoneticPr fontId="12" type="noConversion"/>
  <printOptions horizontalCentered="1"/>
  <pageMargins left="0.74803149606299213" right="0.74803149606299213" top="0.98425196850393704" bottom="0.98425196850393704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RR HH</vt:lpstr>
      <vt:lpstr>INSTR-HERR-VEHICULOS</vt:lpstr>
      <vt:lpstr>LOGISTICA</vt:lpstr>
      <vt:lpstr>ADM Y UTILIDADES</vt:lpstr>
      <vt:lpstr>RESUMEN REGION 1</vt:lpstr>
      <vt:lpstr>'ADM Y UTILIDADES'!Área_de_impresión</vt:lpstr>
      <vt:lpstr>'INSTR-HERR-VEHICULOS'!Área_de_impresión</vt:lpstr>
      <vt:lpstr>LOGISTICA!Área_de_impresión</vt:lpstr>
      <vt:lpstr>'RESUMEN REGION 1'!Área_de_impresión</vt:lpstr>
      <vt:lpstr>'RR HH'!Área_de_impresión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2013-04-02T00:58:02Z</cp:lastPrinted>
  <dcterms:created xsi:type="dcterms:W3CDTF">2006-10-21T16:32:25Z</dcterms:created>
  <dcterms:modified xsi:type="dcterms:W3CDTF">2014-12-18T12:56:48Z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